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defaultThemeVersion="166925"/>
  <mc:AlternateContent xmlns:mc="http://schemas.openxmlformats.org/markup-compatibility/2006">
    <mc:Choice Requires="x15">
      <x15ac:absPath xmlns:x15ac="http://schemas.microsoft.com/office/spreadsheetml/2010/11/ac" url="H:\Documents (2)\Website\FY21\Fiscal\9.29.20\"/>
    </mc:Choice>
  </mc:AlternateContent>
  <xr:revisionPtr revIDLastSave="0" documentId="8_{C88BFCC8-FA67-4B2C-AF28-4A2956F1CFEB}" xr6:coauthVersionLast="45" xr6:coauthVersionMax="45" xr10:uidLastSave="{00000000-0000-0000-0000-000000000000}"/>
  <bookViews>
    <workbookView xWindow="-20835" yWindow="9960" windowWidth="13335" windowHeight="10200" xr2:uid="{00000000-000D-0000-FFFF-FFFF00000000}"/>
  </bookViews>
  <sheets>
    <sheet name="Instructions" sheetId="23" r:id="rId1"/>
    <sheet name="Justification" sheetId="27" r:id="rId2"/>
    <sheet name="Budget" sheetId="1" r:id="rId3"/>
    <sheet name="PS &amp; Add-On Tool" sheetId="18" r:id="rId4"/>
    <sheet name="Self-Direction" sheetId="24" state="hidden" r:id="rId5"/>
    <sheet name="SD R&amp;C Rates" sheetId="25" state="hidden" r:id="rId6"/>
    <sheet name="Waiver Rate Table" sheetId="20" state="hidden" r:id="rId7"/>
    <sheet name="Add-Ons" sheetId="22" state="hidden" r:id="rId8"/>
  </sheets>
  <definedNames>
    <definedName name="_xlnm._FilterDatabase" localSheetId="6" hidden="1">'Waiver Rate Table'!$B$7:$P$184</definedName>
    <definedName name="_xlnm.Print_Area" localSheetId="7">'Add-Ons'!$A$2:$Q$23</definedName>
    <definedName name="_xlnm.Print_Area" localSheetId="2">Budget!$C$1:$U$78</definedName>
    <definedName name="_xlnm.Print_Area" localSheetId="0">Instructions!$A$4:$A$13</definedName>
    <definedName name="_xlnm.Print_Area" localSheetId="1">Justification!$D$11:$D$18</definedName>
    <definedName name="_xlnm.Print_Area" localSheetId="3">'PS &amp; Add-On Tool'!$E$1:$AH$47</definedName>
    <definedName name="_xlnm.Print_Area" localSheetId="4">'Self-Direction'!$A$1:$AF$81</definedName>
    <definedName name="_xlnm.Print_Titles" localSheetId="2">Budget!$1:$12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Z28" i="1" l="1"/>
  <c r="DZ27" i="1"/>
  <c r="DZ26" i="1"/>
  <c r="DZ25" i="1"/>
  <c r="DZ24" i="1" l="1"/>
  <c r="AB46" i="18" l="1"/>
  <c r="DF32" i="1" l="1"/>
  <c r="DF50" i="1"/>
  <c r="DF34" i="1"/>
  <c r="DF129" i="1"/>
  <c r="DF119" i="1"/>
  <c r="DF124" i="1"/>
  <c r="DF109" i="1"/>
  <c r="DF128" i="1"/>
  <c r="DF123" i="1"/>
  <c r="DF118" i="1"/>
  <c r="DF113" i="1"/>
  <c r="DF108" i="1"/>
  <c r="DF120" i="1"/>
  <c r="DF127" i="1"/>
  <c r="DF122" i="1"/>
  <c r="DF117" i="1"/>
  <c r="DF116" i="1"/>
  <c r="DF112" i="1"/>
  <c r="DF126" i="1"/>
  <c r="DF114" i="1"/>
  <c r="DF121" i="1"/>
  <c r="DF111" i="1"/>
  <c r="DF106" i="1"/>
  <c r="DF125" i="1"/>
  <c r="DF115" i="1"/>
  <c r="DF110" i="1"/>
  <c r="DF105" i="1"/>
  <c r="CV106" i="1"/>
  <c r="CV105" i="1"/>
  <c r="CV125" i="1"/>
  <c r="CV107" i="1"/>
  <c r="DF54" i="1"/>
  <c r="DF53" i="1"/>
  <c r="DF52" i="1"/>
  <c r="DF51" i="1"/>
  <c r="DF49" i="1"/>
  <c r="DF48" i="1"/>
  <c r="DF47" i="1"/>
  <c r="DF46" i="1"/>
  <c r="DF45" i="1"/>
  <c r="DF44" i="1"/>
  <c r="DF43" i="1"/>
  <c r="DF42" i="1"/>
  <c r="DF41" i="1"/>
  <c r="DF40" i="1"/>
  <c r="DF39" i="1"/>
  <c r="DF38" i="1"/>
  <c r="DF37" i="1"/>
  <c r="DF36" i="1"/>
  <c r="DF35" i="1"/>
  <c r="DF33" i="1"/>
  <c r="DF31" i="1"/>
  <c r="DF30" i="1"/>
  <c r="CL129" i="1"/>
  <c r="CL125" i="1"/>
  <c r="CL124" i="1"/>
  <c r="CL123" i="1"/>
  <c r="CL120" i="1"/>
  <c r="CL116" i="1"/>
  <c r="CL114" i="1"/>
  <c r="CL111" i="1"/>
  <c r="CL109" i="1"/>
  <c r="CL108" i="1"/>
  <c r="CL107" i="1"/>
  <c r="CL52" i="1" l="1"/>
  <c r="CL47" i="1"/>
  <c r="CL46" i="1"/>
  <c r="CL44" i="1"/>
  <c r="CL43" i="1"/>
  <c r="CL42" i="1"/>
  <c r="CL40" i="1"/>
  <c r="CL39" i="1"/>
  <c r="CL37" i="1"/>
  <c r="CL35" i="1"/>
  <c r="CL31" i="1"/>
  <c r="N5" i="20" l="1"/>
  <c r="N184" i="20"/>
  <c r="N28" i="20"/>
  <c r="N27" i="20"/>
  <c r="N26" i="20"/>
  <c r="N25" i="20"/>
  <c r="N24" i="20"/>
  <c r="N23" i="20"/>
  <c r="N9" i="20"/>
  <c r="N113" i="20" l="1"/>
  <c r="O113" i="20" s="1"/>
  <c r="N114" i="20"/>
  <c r="O114" i="20" s="1"/>
  <c r="N33" i="20"/>
  <c r="O33" i="20" s="1"/>
  <c r="N31" i="20"/>
  <c r="O31" i="20" s="1"/>
  <c r="N29" i="20"/>
  <c r="O29" i="20" s="1"/>
  <c r="N34" i="20"/>
  <c r="O34" i="20" s="1"/>
  <c r="N32" i="20"/>
  <c r="O32" i="20" s="1"/>
  <c r="N30" i="20"/>
  <c r="O30" i="20" s="1"/>
  <c r="N116" i="20"/>
  <c r="O116" i="20" s="1"/>
  <c r="N146" i="20"/>
  <c r="O146" i="20" s="1"/>
  <c r="N149" i="20"/>
  <c r="O149" i="20" s="1"/>
  <c r="N144" i="20"/>
  <c r="O144" i="20" s="1"/>
  <c r="N147" i="20"/>
  <c r="O147" i="20" s="1"/>
  <c r="N145" i="20"/>
  <c r="O145" i="20" s="1"/>
  <c r="L5" i="20"/>
  <c r="AC13" i="18" l="1"/>
  <c r="AC12" i="18"/>
  <c r="AC11" i="18"/>
  <c r="AC10" i="18"/>
  <c r="AC9" i="18"/>
  <c r="AC8" i="18"/>
  <c r="AC7" i="18"/>
  <c r="AC6" i="18"/>
  <c r="AC5" i="18" l="1"/>
  <c r="J41" i="18" l="1"/>
  <c r="H10" i="1"/>
  <c r="H8" i="1"/>
  <c r="H15" i="1"/>
  <c r="H11" i="1"/>
  <c r="H9" i="1"/>
  <c r="L15" i="18"/>
  <c r="L16" i="18"/>
  <c r="L17" i="18"/>
  <c r="L18" i="18"/>
  <c r="L19" i="18"/>
  <c r="L20" i="18"/>
  <c r="L21" i="18"/>
  <c r="L22" i="18"/>
  <c r="L11" i="18" l="1"/>
  <c r="M11" i="18" s="1"/>
  <c r="L12" i="18"/>
  <c r="L13" i="18"/>
  <c r="L14" i="18"/>
  <c r="D15" i="1" l="1"/>
  <c r="AF5" i="18" l="1"/>
  <c r="CV154" i="1"/>
  <c r="CV153" i="1"/>
  <c r="CV152" i="1"/>
  <c r="CV151" i="1"/>
  <c r="CV150" i="1"/>
  <c r="CV149" i="1"/>
  <c r="CV148" i="1"/>
  <c r="CV147" i="1"/>
  <c r="CV146" i="1"/>
  <c r="CV145" i="1"/>
  <c r="CV144" i="1"/>
  <c r="CV143" i="1"/>
  <c r="CV142" i="1"/>
  <c r="CV141" i="1"/>
  <c r="CV140" i="1"/>
  <c r="CV139" i="1"/>
  <c r="CV138" i="1"/>
  <c r="CV137" i="1"/>
  <c r="CV136" i="1"/>
  <c r="CV135" i="1"/>
  <c r="CV134" i="1"/>
  <c r="CV133" i="1"/>
  <c r="CV132" i="1"/>
  <c r="CV131" i="1"/>
  <c r="CV130" i="1"/>
  <c r="CV129" i="1"/>
  <c r="CV128" i="1"/>
  <c r="CV127" i="1"/>
  <c r="CV126" i="1"/>
  <c r="CV124" i="1"/>
  <c r="CV123" i="1"/>
  <c r="CV122" i="1"/>
  <c r="CV121" i="1"/>
  <c r="CV120" i="1"/>
  <c r="CV119" i="1"/>
  <c r="CV118" i="1"/>
  <c r="CV117" i="1"/>
  <c r="CV116" i="1"/>
  <c r="CV115" i="1"/>
  <c r="CV114" i="1"/>
  <c r="CV113" i="1"/>
  <c r="CV112" i="1"/>
  <c r="CV111" i="1"/>
  <c r="CV110" i="1"/>
  <c r="CV109" i="1"/>
  <c r="CV108" i="1"/>
  <c r="CV104" i="1"/>
  <c r="CV103" i="1"/>
  <c r="CV102" i="1"/>
  <c r="CV101" i="1"/>
  <c r="CV100" i="1"/>
  <c r="CV99" i="1"/>
  <c r="CV98" i="1"/>
  <c r="CV97" i="1"/>
  <c r="CV96" i="1"/>
  <c r="CV95" i="1"/>
  <c r="CV94" i="1"/>
  <c r="CV93" i="1"/>
  <c r="CV92" i="1"/>
  <c r="CV91" i="1"/>
  <c r="CV90" i="1"/>
  <c r="CV89" i="1"/>
  <c r="CV88" i="1"/>
  <c r="CV87" i="1"/>
  <c r="CV86" i="1"/>
  <c r="CV85" i="1"/>
  <c r="CV84" i="1"/>
  <c r="CV83" i="1"/>
  <c r="CV82" i="1"/>
  <c r="CV81" i="1"/>
  <c r="CV80" i="1"/>
  <c r="CV79" i="1"/>
  <c r="CV78" i="1"/>
  <c r="CV77" i="1"/>
  <c r="CV76" i="1"/>
  <c r="CV75" i="1"/>
  <c r="CV74" i="1"/>
  <c r="CV73" i="1"/>
  <c r="CV72" i="1"/>
  <c r="CV71" i="1"/>
  <c r="CV70" i="1"/>
  <c r="CV69" i="1"/>
  <c r="CV68" i="1"/>
  <c r="CV67" i="1"/>
  <c r="CV66" i="1"/>
  <c r="CV65" i="1"/>
  <c r="CV64" i="1"/>
  <c r="CV63" i="1"/>
  <c r="CV62" i="1"/>
  <c r="CV61" i="1"/>
  <c r="CV60" i="1"/>
  <c r="CV59" i="1"/>
  <c r="CV58" i="1"/>
  <c r="CV57" i="1"/>
  <c r="CV56" i="1"/>
  <c r="CV55" i="1"/>
  <c r="CV54" i="1"/>
  <c r="CV53" i="1"/>
  <c r="CV52" i="1"/>
  <c r="CV51" i="1"/>
  <c r="CV50" i="1"/>
  <c r="CV49" i="1"/>
  <c r="CV48" i="1"/>
  <c r="CV47" i="1"/>
  <c r="CV46" i="1"/>
  <c r="CV45" i="1"/>
  <c r="CV44" i="1"/>
  <c r="CV43" i="1"/>
  <c r="CV42" i="1"/>
  <c r="CV41" i="1"/>
  <c r="CV40" i="1"/>
  <c r="CV39" i="1"/>
  <c r="CV38" i="1"/>
  <c r="CV37" i="1"/>
  <c r="CV36" i="1"/>
  <c r="CV35" i="1"/>
  <c r="CV34" i="1"/>
  <c r="CV33" i="1"/>
  <c r="CV32" i="1"/>
  <c r="CV31" i="1"/>
  <c r="CV30" i="1"/>
  <c r="CV29" i="1"/>
  <c r="CV28" i="1"/>
  <c r="CV27" i="1"/>
  <c r="CV26" i="1"/>
  <c r="CV25" i="1"/>
  <c r="CV24" i="1"/>
  <c r="CV23" i="1"/>
  <c r="CV22" i="1"/>
  <c r="CV21" i="1"/>
  <c r="CV20" i="1"/>
  <c r="CV19" i="1"/>
  <c r="CV18" i="1"/>
  <c r="CV17" i="1"/>
  <c r="CV16" i="1"/>
  <c r="CV15" i="1"/>
  <c r="CV14" i="1"/>
  <c r="CV13" i="1"/>
  <c r="CV12" i="1"/>
  <c r="CV11" i="1"/>
  <c r="CV10" i="1"/>
  <c r="CV9" i="1"/>
  <c r="CV8" i="1"/>
  <c r="CV7" i="1"/>
  <c r="CV6" i="1"/>
  <c r="CV5" i="1"/>
  <c r="B116" i="20" l="1"/>
  <c r="B114" i="20"/>
  <c r="B113" i="20"/>
  <c r="B101" i="20"/>
  <c r="B102" i="20"/>
  <c r="B65" i="20"/>
  <c r="B34" i="20" l="1"/>
  <c r="B33" i="20"/>
  <c r="B32" i="20"/>
  <c r="B31" i="20"/>
  <c r="B30" i="20"/>
  <c r="B29" i="20"/>
  <c r="B28" i="20"/>
  <c r="B27" i="20"/>
  <c r="B26" i="20"/>
  <c r="B24" i="20"/>
  <c r="B23" i="20"/>
  <c r="B22" i="20"/>
  <c r="B21" i="20"/>
  <c r="B20" i="20"/>
  <c r="B19" i="20"/>
  <c r="AE45" i="18" l="1"/>
  <c r="AE44" i="18"/>
  <c r="AF13" i="18"/>
  <c r="AF12" i="18"/>
  <c r="AF11" i="18"/>
  <c r="AF10" i="18"/>
  <c r="AF9" i="18"/>
  <c r="AF8" i="18"/>
  <c r="AF7" i="18"/>
  <c r="AF6" i="18"/>
  <c r="B169" i="20" l="1"/>
  <c r="B168" i="20"/>
  <c r="AK46" i="18" l="1"/>
  <c r="AK45" i="18"/>
  <c r="AK44" i="18"/>
  <c r="AK36" i="18"/>
  <c r="AK37" i="18"/>
  <c r="AK35" i="18"/>
  <c r="AL35" i="18" s="1"/>
  <c r="AI20" i="18"/>
  <c r="AJ20" i="18" s="1"/>
  <c r="AI21" i="18"/>
  <c r="AI22" i="18"/>
  <c r="AI23" i="18"/>
  <c r="AI24" i="18"/>
  <c r="AI25" i="18"/>
  <c r="AI26" i="18"/>
  <c r="AI27" i="18"/>
  <c r="AI28" i="18"/>
  <c r="AL5" i="18"/>
  <c r="AM5" i="18" s="1"/>
  <c r="AM20" i="18"/>
  <c r="AK22" i="18"/>
  <c r="CL3" i="1"/>
  <c r="BJ58" i="1"/>
  <c r="BJ57" i="1"/>
  <c r="BJ56" i="1"/>
  <c r="BJ55" i="1"/>
  <c r="BJ54" i="1"/>
  <c r="BJ53" i="1"/>
  <c r="BJ52" i="1"/>
  <c r="BJ51" i="1"/>
  <c r="BJ50" i="1"/>
  <c r="BJ49" i="1"/>
  <c r="BJ48" i="1"/>
  <c r="BJ47" i="1"/>
  <c r="BJ46" i="1"/>
  <c r="BJ45" i="1"/>
  <c r="BJ44" i="1"/>
  <c r="BJ43" i="1"/>
  <c r="BJ42" i="1"/>
  <c r="BJ41" i="1"/>
  <c r="BJ40" i="1"/>
  <c r="BJ39" i="1"/>
  <c r="BJ38" i="1"/>
  <c r="BJ37" i="1"/>
  <c r="BJ36" i="1"/>
  <c r="BJ35" i="1"/>
  <c r="BJ34" i="1"/>
  <c r="BJ33" i="1"/>
  <c r="BJ32" i="1"/>
  <c r="BJ31" i="1"/>
  <c r="BJ30" i="1"/>
  <c r="BJ29" i="1"/>
  <c r="BJ28" i="1"/>
  <c r="BJ27" i="1"/>
  <c r="BJ26" i="1"/>
  <c r="BJ25" i="1"/>
  <c r="BJ24" i="1"/>
  <c r="BJ23" i="1"/>
  <c r="BJ22" i="1"/>
  <c r="BJ21" i="1"/>
  <c r="BJ20" i="1"/>
  <c r="BJ19" i="1"/>
  <c r="BJ18" i="1"/>
  <c r="BJ17" i="1"/>
  <c r="BJ16" i="1"/>
  <c r="BJ15" i="1"/>
  <c r="BJ14" i="1"/>
  <c r="BJ13" i="1"/>
  <c r="BJ12" i="1"/>
  <c r="BJ11" i="1"/>
  <c r="BJ10" i="1"/>
  <c r="BJ9" i="1"/>
  <c r="BJ8" i="1"/>
  <c r="BJ7" i="1"/>
  <c r="BJ6" i="1"/>
  <c r="BJ5" i="1"/>
  <c r="M122" i="20"/>
  <c r="M137" i="20"/>
  <c r="M160" i="20"/>
  <c r="M48" i="20"/>
  <c r="L122" i="20"/>
  <c r="L137" i="20"/>
  <c r="L160" i="20"/>
  <c r="L48" i="20"/>
  <c r="L184" i="20"/>
  <c r="L9" i="20"/>
  <c r="J5" i="20"/>
  <c r="J16" i="20" s="1"/>
  <c r="K16" i="20" s="1"/>
  <c r="AG38" i="1"/>
  <c r="N137" i="20" l="1"/>
  <c r="O137" i="20" s="1"/>
  <c r="N160" i="20"/>
  <c r="O160" i="20" s="1"/>
  <c r="N122" i="20"/>
  <c r="O122" i="20" s="1"/>
  <c r="N48" i="20"/>
  <c r="O48" i="20" s="1"/>
  <c r="L16" i="20"/>
  <c r="M16" i="20" s="1"/>
  <c r="AI35" i="18"/>
  <c r="N16" i="20" l="1"/>
  <c r="O16" i="20" s="1"/>
  <c r="AE46" i="18"/>
  <c r="AE37" i="18"/>
  <c r="AB37" i="18"/>
  <c r="AJ5" i="18"/>
  <c r="J13" i="1"/>
  <c r="CN154" i="1"/>
  <c r="CN153" i="1"/>
  <c r="CN152" i="1"/>
  <c r="CN151" i="1"/>
  <c r="CN150" i="1"/>
  <c r="CN149" i="1"/>
  <c r="CN148" i="1"/>
  <c r="CN147" i="1"/>
  <c r="CN146" i="1"/>
  <c r="CN145" i="1"/>
  <c r="CN144" i="1"/>
  <c r="CN143" i="1"/>
  <c r="CN142" i="1"/>
  <c r="CN141" i="1"/>
  <c r="CN140" i="1"/>
  <c r="CN139" i="1"/>
  <c r="CN138" i="1"/>
  <c r="CN137" i="1"/>
  <c r="CN136" i="1"/>
  <c r="CN135" i="1"/>
  <c r="CN134" i="1"/>
  <c r="CN133" i="1"/>
  <c r="CN132" i="1"/>
  <c r="CN131" i="1"/>
  <c r="CN130" i="1"/>
  <c r="CN129" i="1"/>
  <c r="CN128" i="1"/>
  <c r="CN127" i="1"/>
  <c r="CN126" i="1"/>
  <c r="CN125" i="1"/>
  <c r="CN124" i="1"/>
  <c r="CN123" i="1"/>
  <c r="CN122" i="1"/>
  <c r="CN121" i="1"/>
  <c r="CN120" i="1"/>
  <c r="CN119" i="1"/>
  <c r="CN118" i="1"/>
  <c r="CN117" i="1"/>
  <c r="CN116" i="1"/>
  <c r="CN115" i="1"/>
  <c r="CN114" i="1"/>
  <c r="CN113" i="1"/>
  <c r="CN112" i="1"/>
  <c r="CN111" i="1"/>
  <c r="CN110" i="1"/>
  <c r="CN109" i="1"/>
  <c r="CN108" i="1"/>
  <c r="CN107" i="1"/>
  <c r="CN106" i="1"/>
  <c r="CN105" i="1"/>
  <c r="CN104" i="1"/>
  <c r="CN103" i="1"/>
  <c r="CN102" i="1"/>
  <c r="CN101" i="1"/>
  <c r="CN100" i="1"/>
  <c r="CN99" i="1"/>
  <c r="CN98" i="1"/>
  <c r="CN97" i="1"/>
  <c r="CN96" i="1"/>
  <c r="CN95" i="1"/>
  <c r="CN94" i="1"/>
  <c r="CN93" i="1"/>
  <c r="CN92" i="1"/>
  <c r="CN91" i="1"/>
  <c r="CN90" i="1"/>
  <c r="CN89" i="1"/>
  <c r="CN88" i="1"/>
  <c r="CN87" i="1"/>
  <c r="CN86" i="1"/>
  <c r="CN85" i="1"/>
  <c r="CN84" i="1"/>
  <c r="CN83" i="1"/>
  <c r="CN82" i="1"/>
  <c r="CN81" i="1"/>
  <c r="CN80" i="1"/>
  <c r="CN79" i="1"/>
  <c r="CN78" i="1"/>
  <c r="CN77" i="1"/>
  <c r="CN76" i="1"/>
  <c r="CN75" i="1"/>
  <c r="CN74" i="1"/>
  <c r="CN73" i="1"/>
  <c r="CN72" i="1"/>
  <c r="CN71" i="1"/>
  <c r="CN70" i="1"/>
  <c r="CN69" i="1"/>
  <c r="CN68" i="1"/>
  <c r="CN67" i="1"/>
  <c r="CN66" i="1"/>
  <c r="CN65" i="1"/>
  <c r="CN64" i="1"/>
  <c r="CN63" i="1"/>
  <c r="CN62" i="1"/>
  <c r="CN61" i="1"/>
  <c r="CN60" i="1"/>
  <c r="CN59" i="1"/>
  <c r="CN58" i="1"/>
  <c r="CN57" i="1"/>
  <c r="CN56" i="1"/>
  <c r="CN55" i="1"/>
  <c r="CN54" i="1"/>
  <c r="CN53" i="1"/>
  <c r="CN52" i="1"/>
  <c r="CN51" i="1"/>
  <c r="CN50" i="1"/>
  <c r="CN49" i="1"/>
  <c r="CN48" i="1"/>
  <c r="CN47" i="1"/>
  <c r="CN46" i="1"/>
  <c r="CN45" i="1"/>
  <c r="CN44" i="1"/>
  <c r="CN43" i="1"/>
  <c r="CN42" i="1"/>
  <c r="CN41" i="1"/>
  <c r="CN40" i="1"/>
  <c r="CN39" i="1"/>
  <c r="CN38" i="1"/>
  <c r="CN37" i="1"/>
  <c r="CN36" i="1"/>
  <c r="CN35" i="1"/>
  <c r="CN34" i="1"/>
  <c r="CN33" i="1"/>
  <c r="CN32" i="1"/>
  <c r="CN31" i="1"/>
  <c r="CN30" i="1"/>
  <c r="CN29" i="1"/>
  <c r="CN28" i="1"/>
  <c r="CN27" i="1"/>
  <c r="CN26" i="1"/>
  <c r="CN25" i="1"/>
  <c r="CN24" i="1"/>
  <c r="CN23" i="1"/>
  <c r="CN22" i="1"/>
  <c r="CN21" i="1"/>
  <c r="CN20" i="1"/>
  <c r="CN19" i="1"/>
  <c r="CN18" i="1"/>
  <c r="CN17" i="1"/>
  <c r="CN16" i="1"/>
  <c r="CN15" i="1"/>
  <c r="CN14" i="1"/>
  <c r="CN13" i="1"/>
  <c r="CN12" i="1"/>
  <c r="CN11" i="1"/>
  <c r="CN10" i="1"/>
  <c r="CN9" i="1"/>
  <c r="CN8" i="1"/>
  <c r="CN7" i="1"/>
  <c r="CN6" i="1"/>
  <c r="CN5" i="1"/>
  <c r="BT154" i="1"/>
  <c r="BT153" i="1"/>
  <c r="BT152" i="1"/>
  <c r="BT151" i="1"/>
  <c r="BT150" i="1"/>
  <c r="BT149" i="1"/>
  <c r="BT148" i="1"/>
  <c r="BT147" i="1"/>
  <c r="BT146" i="1"/>
  <c r="BT145" i="1"/>
  <c r="BT144" i="1"/>
  <c r="BT143" i="1"/>
  <c r="BT142" i="1"/>
  <c r="BT141" i="1"/>
  <c r="BT140" i="1"/>
  <c r="BT139" i="1"/>
  <c r="BT138" i="1"/>
  <c r="BT137" i="1"/>
  <c r="BT136" i="1"/>
  <c r="BT135" i="1"/>
  <c r="BT134" i="1"/>
  <c r="BT133" i="1"/>
  <c r="BT132" i="1"/>
  <c r="BT131" i="1"/>
  <c r="BT130" i="1"/>
  <c r="BT129" i="1"/>
  <c r="BT128" i="1"/>
  <c r="BT127" i="1"/>
  <c r="BT126" i="1"/>
  <c r="BT125" i="1"/>
  <c r="BT124" i="1"/>
  <c r="BT123" i="1"/>
  <c r="BT122" i="1"/>
  <c r="BT121" i="1"/>
  <c r="BT120" i="1"/>
  <c r="BT119" i="1"/>
  <c r="BT118" i="1"/>
  <c r="BT117" i="1"/>
  <c r="BT116" i="1"/>
  <c r="BT115" i="1"/>
  <c r="BT114" i="1"/>
  <c r="BT113" i="1"/>
  <c r="BT112" i="1"/>
  <c r="BT111" i="1"/>
  <c r="BT110" i="1"/>
  <c r="BT109" i="1"/>
  <c r="BT108" i="1"/>
  <c r="BT107" i="1"/>
  <c r="BT106" i="1"/>
  <c r="BT105" i="1"/>
  <c r="BT104" i="1"/>
  <c r="BT103" i="1"/>
  <c r="BT102" i="1"/>
  <c r="BT101" i="1"/>
  <c r="BT100" i="1"/>
  <c r="BT99" i="1"/>
  <c r="BT98" i="1"/>
  <c r="BT97" i="1"/>
  <c r="BT96" i="1"/>
  <c r="BT95" i="1"/>
  <c r="BT94" i="1"/>
  <c r="BT93" i="1"/>
  <c r="BT92" i="1"/>
  <c r="BT91" i="1"/>
  <c r="BT90" i="1"/>
  <c r="BT89" i="1"/>
  <c r="BT88" i="1"/>
  <c r="BT87" i="1"/>
  <c r="BT86" i="1"/>
  <c r="BT85" i="1"/>
  <c r="BT84" i="1"/>
  <c r="BT83" i="1"/>
  <c r="BT82" i="1"/>
  <c r="BT81" i="1"/>
  <c r="BT80" i="1"/>
  <c r="BT79" i="1"/>
  <c r="BT78" i="1"/>
  <c r="BT77" i="1"/>
  <c r="BT76" i="1"/>
  <c r="BT75" i="1"/>
  <c r="BT74" i="1"/>
  <c r="BT73" i="1"/>
  <c r="BT72" i="1"/>
  <c r="BT71" i="1"/>
  <c r="BT70" i="1"/>
  <c r="BT69" i="1"/>
  <c r="BT68" i="1"/>
  <c r="BT67" i="1"/>
  <c r="BT66" i="1"/>
  <c r="BT65" i="1"/>
  <c r="BT64" i="1"/>
  <c r="BT63" i="1"/>
  <c r="BT62" i="1"/>
  <c r="BT61" i="1"/>
  <c r="BT60" i="1"/>
  <c r="BT59" i="1"/>
  <c r="BT58" i="1"/>
  <c r="BT57" i="1"/>
  <c r="BT56" i="1"/>
  <c r="BT55" i="1"/>
  <c r="BT54" i="1"/>
  <c r="BT53" i="1"/>
  <c r="BT52" i="1"/>
  <c r="BT51" i="1"/>
  <c r="BT50" i="1"/>
  <c r="BT49" i="1"/>
  <c r="BT48" i="1"/>
  <c r="BT47" i="1"/>
  <c r="BT46" i="1"/>
  <c r="BT45" i="1"/>
  <c r="BT44" i="1"/>
  <c r="BT43" i="1"/>
  <c r="BT42" i="1"/>
  <c r="BT41" i="1"/>
  <c r="BT40" i="1"/>
  <c r="BT39" i="1"/>
  <c r="BT38" i="1"/>
  <c r="BT37" i="1"/>
  <c r="BT36" i="1"/>
  <c r="BT35" i="1"/>
  <c r="BT34" i="1"/>
  <c r="BT33" i="1"/>
  <c r="BT32" i="1"/>
  <c r="BT31" i="1"/>
  <c r="BT30" i="1"/>
  <c r="BT29" i="1"/>
  <c r="BT28" i="1"/>
  <c r="BT27" i="1"/>
  <c r="BT26" i="1"/>
  <c r="BT25" i="1"/>
  <c r="BT24" i="1"/>
  <c r="BT23" i="1"/>
  <c r="BT22" i="1"/>
  <c r="BT21" i="1"/>
  <c r="BT20" i="1"/>
  <c r="BT19" i="1"/>
  <c r="BT18" i="1"/>
  <c r="BT17" i="1"/>
  <c r="BT16" i="1"/>
  <c r="BT15" i="1"/>
  <c r="BT14" i="1"/>
  <c r="BT13" i="1"/>
  <c r="BT12" i="1"/>
  <c r="BT11" i="1"/>
  <c r="BT10" i="1"/>
  <c r="BT9" i="1"/>
  <c r="BT8" i="1"/>
  <c r="BT7" i="1"/>
  <c r="BT6" i="1"/>
  <c r="BT5" i="1"/>
  <c r="K183" i="20"/>
  <c r="K15" i="20"/>
  <c r="K41" i="20"/>
  <c r="K22" i="20"/>
  <c r="K182" i="20"/>
  <c r="K177" i="20"/>
  <c r="K176" i="20"/>
  <c r="K171" i="20"/>
  <c r="K170" i="20"/>
  <c r="K163" i="20"/>
  <c r="K156" i="20"/>
  <c r="K143" i="20"/>
  <c r="K142" i="20"/>
  <c r="K136" i="20"/>
  <c r="K135" i="20"/>
  <c r="K128" i="20"/>
  <c r="K127" i="20"/>
  <c r="K103" i="20"/>
  <c r="K100" i="20"/>
  <c r="K93" i="20"/>
  <c r="K92" i="20"/>
  <c r="K81" i="20"/>
  <c r="K80" i="20"/>
  <c r="K14" i="20"/>
  <c r="K13" i="20"/>
  <c r="K181" i="20"/>
  <c r="K175" i="20"/>
  <c r="K141" i="20"/>
  <c r="K126" i="20"/>
  <c r="K91" i="20"/>
  <c r="K79" i="20"/>
  <c r="K12" i="20"/>
  <c r="K180" i="20"/>
  <c r="K174" i="20"/>
  <c r="K162" i="20"/>
  <c r="K140" i="20"/>
  <c r="K125" i="20"/>
  <c r="K105" i="20"/>
  <c r="K90" i="20"/>
  <c r="K78" i="20"/>
  <c r="K11" i="20"/>
  <c r="K179" i="20"/>
  <c r="K173" i="20"/>
  <c r="K139" i="20"/>
  <c r="K124" i="20"/>
  <c r="K89" i="20"/>
  <c r="K77" i="20"/>
  <c r="K10" i="20"/>
  <c r="K178" i="20"/>
  <c r="K172" i="20"/>
  <c r="K161" i="20"/>
  <c r="K138" i="20"/>
  <c r="K123" i="20"/>
  <c r="K104" i="20"/>
  <c r="K88" i="20"/>
  <c r="K76" i="20"/>
  <c r="J183" i="20"/>
  <c r="J48" i="20"/>
  <c r="J160" i="20"/>
  <c r="J137" i="20"/>
  <c r="J122" i="20"/>
  <c r="J182" i="20"/>
  <c r="J177" i="20"/>
  <c r="J176" i="20"/>
  <c r="J171" i="20"/>
  <c r="J170" i="20"/>
  <c r="J163" i="20"/>
  <c r="J156" i="20"/>
  <c r="J143" i="20"/>
  <c r="J142" i="20"/>
  <c r="J136" i="20"/>
  <c r="J135" i="20"/>
  <c r="J128" i="20"/>
  <c r="J127" i="20"/>
  <c r="J103" i="20"/>
  <c r="J100" i="20"/>
  <c r="J93" i="20"/>
  <c r="J92" i="20"/>
  <c r="J81" i="20"/>
  <c r="J80" i="20"/>
  <c r="J14" i="20"/>
  <c r="J13" i="20"/>
  <c r="J181" i="20"/>
  <c r="J175" i="20"/>
  <c r="J141" i="20"/>
  <c r="J126" i="20"/>
  <c r="J91" i="20"/>
  <c r="J79" i="20"/>
  <c r="J12" i="20"/>
  <c r="J180" i="20"/>
  <c r="J174" i="20"/>
  <c r="J162" i="20"/>
  <c r="J140" i="20"/>
  <c r="J125" i="20"/>
  <c r="J105" i="20"/>
  <c r="J90" i="20"/>
  <c r="J78" i="20"/>
  <c r="J11" i="20"/>
  <c r="J179" i="20"/>
  <c r="J173" i="20"/>
  <c r="J139" i="20"/>
  <c r="J124" i="20"/>
  <c r="J89" i="20"/>
  <c r="J77" i="20"/>
  <c r="J10" i="20"/>
  <c r="J178" i="20"/>
  <c r="J172" i="20"/>
  <c r="J161" i="20"/>
  <c r="J138" i="20"/>
  <c r="J123" i="20"/>
  <c r="J104" i="20"/>
  <c r="J88" i="20"/>
  <c r="J76" i="20"/>
  <c r="J9" i="20"/>
  <c r="AB17" i="1"/>
  <c r="P8" i="18"/>
  <c r="O8" i="18" s="1"/>
  <c r="M161" i="20" l="1"/>
  <c r="L161" i="20"/>
  <c r="M90" i="20"/>
  <c r="L90" i="20"/>
  <c r="M175" i="20"/>
  <c r="L175" i="20"/>
  <c r="M100" i="20"/>
  <c r="L100" i="20"/>
  <c r="L156" i="20"/>
  <c r="M156" i="20" s="1"/>
  <c r="N156" i="20" s="1"/>
  <c r="O156" i="20" s="1"/>
  <c r="L104" i="20"/>
  <c r="M104" i="20"/>
  <c r="L172" i="20"/>
  <c r="M172" i="20" s="1"/>
  <c r="N172" i="20" s="1"/>
  <c r="O172" i="20" s="1"/>
  <c r="M89" i="20"/>
  <c r="L89" i="20"/>
  <c r="L179" i="20"/>
  <c r="M179" i="20"/>
  <c r="M105" i="20"/>
  <c r="L105" i="20"/>
  <c r="M174" i="20"/>
  <c r="L174" i="20"/>
  <c r="L91" i="20"/>
  <c r="M91" i="20"/>
  <c r="L181" i="20"/>
  <c r="M181" i="20"/>
  <c r="M81" i="20"/>
  <c r="L81" i="20"/>
  <c r="M103" i="20"/>
  <c r="L103" i="20"/>
  <c r="M136" i="20"/>
  <c r="L136" i="20"/>
  <c r="L163" i="20"/>
  <c r="M163" i="20" s="1"/>
  <c r="L177" i="20"/>
  <c r="M177" i="20"/>
  <c r="M88" i="20"/>
  <c r="L88" i="20"/>
  <c r="M173" i="20"/>
  <c r="L173" i="20"/>
  <c r="M79" i="20"/>
  <c r="L79" i="20"/>
  <c r="M176" i="20"/>
  <c r="L176" i="20"/>
  <c r="L123" i="20"/>
  <c r="M123" i="20"/>
  <c r="L178" i="20"/>
  <c r="M178" i="20"/>
  <c r="M124" i="20"/>
  <c r="L124" i="20"/>
  <c r="M11" i="20"/>
  <c r="L11" i="20"/>
  <c r="L125" i="20"/>
  <c r="M125" i="20"/>
  <c r="M180" i="20"/>
  <c r="L180" i="20"/>
  <c r="M126" i="20"/>
  <c r="L126" i="20"/>
  <c r="M13" i="20"/>
  <c r="L13" i="20"/>
  <c r="M92" i="20"/>
  <c r="L92" i="20"/>
  <c r="M127" i="20"/>
  <c r="L127" i="20"/>
  <c r="M142" i="20"/>
  <c r="L142" i="20"/>
  <c r="M170" i="20"/>
  <c r="L170" i="20"/>
  <c r="M182" i="20"/>
  <c r="L182" i="20"/>
  <c r="M183" i="20"/>
  <c r="L183" i="20"/>
  <c r="M77" i="20"/>
  <c r="L77" i="20"/>
  <c r="M162" i="20"/>
  <c r="L162" i="20"/>
  <c r="M80" i="20"/>
  <c r="L80" i="20"/>
  <c r="M135" i="20"/>
  <c r="L135" i="20"/>
  <c r="L76" i="20"/>
  <c r="M76" i="20"/>
  <c r="M138" i="20"/>
  <c r="L138" i="20"/>
  <c r="M10" i="20"/>
  <c r="L10" i="20"/>
  <c r="M139" i="20"/>
  <c r="L139" i="20"/>
  <c r="M78" i="20"/>
  <c r="L78" i="20"/>
  <c r="M140" i="20"/>
  <c r="L140" i="20"/>
  <c r="L12" i="20"/>
  <c r="M12" i="20"/>
  <c r="L141" i="20"/>
  <c r="M141" i="20"/>
  <c r="M14" i="20"/>
  <c r="L14" i="20"/>
  <c r="M93" i="20"/>
  <c r="L93" i="20"/>
  <c r="M128" i="20"/>
  <c r="L128" i="20"/>
  <c r="M143" i="20"/>
  <c r="L143" i="20"/>
  <c r="L171" i="20"/>
  <c r="M171" i="20"/>
  <c r="K13" i="1"/>
  <c r="K15" i="1" s="1"/>
  <c r="K16" i="1"/>
  <c r="H14" i="1"/>
  <c r="N170" i="20" l="1"/>
  <c r="O170" i="20"/>
  <c r="N13" i="20"/>
  <c r="O13" i="20"/>
  <c r="N11" i="20"/>
  <c r="O11" i="20"/>
  <c r="N176" i="20"/>
  <c r="O176" i="20"/>
  <c r="N171" i="20"/>
  <c r="O171" i="20"/>
  <c r="N12" i="20"/>
  <c r="O12" i="20"/>
  <c r="N76" i="20"/>
  <c r="O76" i="20"/>
  <c r="N125" i="20"/>
  <c r="O125" i="20"/>
  <c r="N123" i="20"/>
  <c r="O123" i="20"/>
  <c r="N163" i="20"/>
  <c r="O163" i="20" s="1"/>
  <c r="N103" i="20"/>
  <c r="O103" i="20"/>
  <c r="N174" i="20"/>
  <c r="O174" i="20"/>
  <c r="N104" i="20"/>
  <c r="O104" i="20"/>
  <c r="N100" i="20"/>
  <c r="O100" i="20"/>
  <c r="N90" i="20"/>
  <c r="O90" i="20"/>
  <c r="N143" i="20"/>
  <c r="O143" i="20"/>
  <c r="N139" i="20"/>
  <c r="O139" i="20"/>
  <c r="N183" i="20"/>
  <c r="O183" i="20"/>
  <c r="N128" i="20"/>
  <c r="O128" i="20"/>
  <c r="N78" i="20"/>
  <c r="O78" i="20"/>
  <c r="N80" i="20"/>
  <c r="O80" i="20"/>
  <c r="N182" i="20"/>
  <c r="O182" i="20"/>
  <c r="N142" i="20"/>
  <c r="O142" i="20"/>
  <c r="N92" i="20"/>
  <c r="O92" i="20"/>
  <c r="N126" i="20"/>
  <c r="O126" i="20"/>
  <c r="N124" i="20"/>
  <c r="O124" i="20"/>
  <c r="N79" i="20"/>
  <c r="O79" i="20"/>
  <c r="N88" i="20"/>
  <c r="O88" i="20"/>
  <c r="N91" i="20"/>
  <c r="O91" i="20"/>
  <c r="N93" i="20"/>
  <c r="O93" i="20"/>
  <c r="N140" i="20"/>
  <c r="O140" i="20"/>
  <c r="N138" i="20"/>
  <c r="O138" i="20"/>
  <c r="N135" i="20"/>
  <c r="O135" i="20"/>
  <c r="N162" i="20"/>
  <c r="O162" i="20"/>
  <c r="N127" i="20"/>
  <c r="O127" i="20"/>
  <c r="N180" i="20"/>
  <c r="O180" i="20"/>
  <c r="N173" i="20"/>
  <c r="O173" i="20"/>
  <c r="N181" i="20"/>
  <c r="O181" i="20"/>
  <c r="N179" i="20"/>
  <c r="O179" i="20"/>
  <c r="N14" i="20"/>
  <c r="O14" i="20"/>
  <c r="N10" i="20"/>
  <c r="O10" i="20"/>
  <c r="N77" i="20"/>
  <c r="O77" i="20"/>
  <c r="N141" i="20"/>
  <c r="O141" i="20"/>
  <c r="N178" i="20"/>
  <c r="O178" i="20"/>
  <c r="N177" i="20"/>
  <c r="O177" i="20"/>
  <c r="N136" i="20"/>
  <c r="O136" i="20"/>
  <c r="N81" i="20"/>
  <c r="O81" i="20"/>
  <c r="N105" i="20"/>
  <c r="O105" i="20"/>
  <c r="N89" i="20"/>
  <c r="O89" i="20"/>
  <c r="N175" i="20"/>
  <c r="O175" i="20"/>
  <c r="N161" i="20"/>
  <c r="O161" i="20"/>
  <c r="O9" i="18"/>
  <c r="J8" i="18"/>
  <c r="D11" i="18"/>
  <c r="B11" i="18" s="1"/>
  <c r="E11" i="18" l="1"/>
  <c r="A11" i="18" s="1"/>
  <c r="A12" i="18" s="1"/>
  <c r="M12" i="18" s="1"/>
  <c r="H12" i="1"/>
  <c r="G8" i="18"/>
  <c r="EZ23" i="1" l="1"/>
  <c r="EY23" i="1" s="1"/>
  <c r="EX23" i="1" s="1"/>
  <c r="EZ15" i="1"/>
  <c r="EY15" i="1" s="1"/>
  <c r="EX15" i="1" s="1"/>
  <c r="EZ7" i="1"/>
  <c r="EZ22" i="1"/>
  <c r="EY22" i="1" s="1"/>
  <c r="EX22" i="1" s="1"/>
  <c r="EZ14" i="1"/>
  <c r="EY14" i="1" s="1"/>
  <c r="EX14" i="1" s="1"/>
  <c r="EZ6" i="1"/>
  <c r="EY6" i="1" s="1"/>
  <c r="EZ12" i="1"/>
  <c r="EY12" i="1" s="1"/>
  <c r="EX12" i="1" s="1"/>
  <c r="EZ11" i="1"/>
  <c r="EY11" i="1" s="1"/>
  <c r="EX11" i="1" s="1"/>
  <c r="EZ10" i="1"/>
  <c r="EY10" i="1" s="1"/>
  <c r="EX10" i="1" s="1"/>
  <c r="EZ9" i="1"/>
  <c r="EZ8" i="1"/>
  <c r="EY8" i="1" s="1"/>
  <c r="EX8" i="1" s="1"/>
  <c r="EZ18" i="1"/>
  <c r="EY18" i="1" s="1"/>
  <c r="EX18" i="1" s="1"/>
  <c r="EZ21" i="1"/>
  <c r="EY21" i="1" s="1"/>
  <c r="EX21" i="1" s="1"/>
  <c r="EZ13" i="1"/>
  <c r="EY13" i="1" s="1"/>
  <c r="EX13" i="1" s="1"/>
  <c r="EZ5" i="1"/>
  <c r="EY5" i="1" s="1"/>
  <c r="EZ20" i="1"/>
  <c r="EY20" i="1" s="1"/>
  <c r="EX20" i="1" s="1"/>
  <c r="EZ4" i="1"/>
  <c r="EY4" i="1" s="1"/>
  <c r="EZ17" i="1"/>
  <c r="EY17" i="1" s="1"/>
  <c r="EX17" i="1" s="1"/>
  <c r="EZ16" i="1"/>
  <c r="EY16" i="1" s="1"/>
  <c r="EX16" i="1" s="1"/>
  <c r="EZ3" i="1"/>
  <c r="EY3" i="1" s="1"/>
  <c r="EX3" i="1" s="1"/>
  <c r="EZ19" i="1"/>
  <c r="EY19" i="1" s="1"/>
  <c r="EX19" i="1" s="1"/>
  <c r="EB20" i="1"/>
  <c r="EA20" i="1" s="1"/>
  <c r="EB12" i="1"/>
  <c r="EA12" i="1" s="1"/>
  <c r="EB4" i="1"/>
  <c r="EA4" i="1" s="1"/>
  <c r="EB18" i="1"/>
  <c r="EA18" i="1" s="1"/>
  <c r="EB10" i="1"/>
  <c r="EA10" i="1" s="1"/>
  <c r="EB23" i="1"/>
  <c r="EA23" i="1" s="1"/>
  <c r="EB14" i="1"/>
  <c r="EA14" i="1" s="1"/>
  <c r="EB13" i="1"/>
  <c r="EA13" i="1" s="1"/>
  <c r="EB19" i="1"/>
  <c r="EA19" i="1" s="1"/>
  <c r="EB11" i="1"/>
  <c r="EA11" i="1" s="1"/>
  <c r="EB5" i="1"/>
  <c r="EA5" i="1" s="1"/>
  <c r="EY9" i="1"/>
  <c r="EX9" i="1" s="1"/>
  <c r="EB7" i="1"/>
  <c r="EA7" i="1" s="1"/>
  <c r="EB6" i="1"/>
  <c r="EA6" i="1" s="1"/>
  <c r="EB3" i="1"/>
  <c r="EA3" i="1" s="1"/>
  <c r="DZ3" i="1" s="1"/>
  <c r="EB17" i="1"/>
  <c r="EA17" i="1" s="1"/>
  <c r="EB9" i="1"/>
  <c r="EA9" i="1" s="1"/>
  <c r="EY7" i="1"/>
  <c r="EX7" i="1" s="1"/>
  <c r="EB16" i="1"/>
  <c r="EA16" i="1" s="1"/>
  <c r="EB8" i="1"/>
  <c r="EA8" i="1" s="1"/>
  <c r="EB15" i="1"/>
  <c r="EA15" i="1" s="1"/>
  <c r="EB22" i="1"/>
  <c r="EA22" i="1" s="1"/>
  <c r="EB21" i="1"/>
  <c r="EA21" i="1" s="1"/>
  <c r="EO3" i="1"/>
  <c r="EN3" i="1" s="1"/>
  <c r="EM3" i="1" s="1"/>
  <c r="EO8" i="1"/>
  <c r="A13" i="18"/>
  <c r="A14" i="18" s="1"/>
  <c r="A15" i="18" s="1"/>
  <c r="A16" i="18" s="1"/>
  <c r="A17" i="18" s="1"/>
  <c r="A18" i="18" s="1"/>
  <c r="A19" i="18" s="1"/>
  <c r="A20" i="18" s="1"/>
  <c r="A21" i="18" s="1"/>
  <c r="A22" i="18" s="1"/>
  <c r="A23" i="18" s="1"/>
  <c r="CC5" i="18"/>
  <c r="CB5" i="18" s="1"/>
  <c r="CC4" i="18"/>
  <c r="CC3" i="18"/>
  <c r="CB3" i="18" s="1"/>
  <c r="AI5" i="18"/>
  <c r="AJ35" i="18"/>
  <c r="AI36" i="18"/>
  <c r="AI37" i="18"/>
  <c r="AM21" i="18"/>
  <c r="AM22" i="18"/>
  <c r="AM23" i="18"/>
  <c r="AM24" i="18"/>
  <c r="AM25" i="18"/>
  <c r="AM26" i="18"/>
  <c r="AM27" i="18"/>
  <c r="AM28" i="18"/>
  <c r="AI6" i="18"/>
  <c r="AI7" i="18"/>
  <c r="AI8" i="18"/>
  <c r="AI9" i="18"/>
  <c r="AI10" i="18"/>
  <c r="AI11" i="18"/>
  <c r="AI12" i="18"/>
  <c r="AI13" i="18"/>
  <c r="AN21" i="18"/>
  <c r="AN22" i="18"/>
  <c r="AN23" i="18"/>
  <c r="AN25" i="18"/>
  <c r="AN26" i="18"/>
  <c r="AN27" i="18"/>
  <c r="AN28" i="18"/>
  <c r="AN45" i="18"/>
  <c r="AN46" i="18"/>
  <c r="AN44" i="18"/>
  <c r="AM45" i="18"/>
  <c r="AM46" i="18"/>
  <c r="AM44" i="18"/>
  <c r="AN36" i="18"/>
  <c r="AN37" i="18"/>
  <c r="AN35" i="18"/>
  <c r="AM36" i="18"/>
  <c r="AM37" i="18"/>
  <c r="AM35" i="18"/>
  <c r="AL21" i="18"/>
  <c r="AL22" i="18"/>
  <c r="AL23" i="18"/>
  <c r="AL24" i="18"/>
  <c r="AL25" i="18"/>
  <c r="AL26" i="18"/>
  <c r="AL27" i="18"/>
  <c r="AL28" i="18"/>
  <c r="AL20" i="18"/>
  <c r="AK21" i="18"/>
  <c r="AK23" i="18"/>
  <c r="AK24" i="18"/>
  <c r="AK25" i="18"/>
  <c r="AK26" i="18"/>
  <c r="AK27" i="18"/>
  <c r="AK28" i="18"/>
  <c r="AK20" i="18"/>
  <c r="EX4" i="1" l="1"/>
  <c r="DZ4" i="1"/>
  <c r="DZ5" i="1" s="1"/>
  <c r="DZ6" i="1" s="1"/>
  <c r="M13" i="18"/>
  <c r="M14" i="18" s="1"/>
  <c r="M15" i="18" s="1"/>
  <c r="M16" i="18" s="1"/>
  <c r="M17" i="18" s="1"/>
  <c r="M18" i="18" s="1"/>
  <c r="M19" i="18" s="1"/>
  <c r="M20" i="18" s="1"/>
  <c r="M21" i="18" s="1"/>
  <c r="M22" i="18" s="1"/>
  <c r="M23" i="18" s="1"/>
  <c r="AN20" i="18"/>
  <c r="AN24" i="18"/>
  <c r="BO43" i="24"/>
  <c r="BO42" i="24"/>
  <c r="BO41" i="24"/>
  <c r="BO40" i="24"/>
  <c r="BO37" i="24"/>
  <c r="BO35" i="24"/>
  <c r="BO34" i="24"/>
  <c r="BO30" i="24"/>
  <c r="BO26" i="24"/>
  <c r="BO20" i="24"/>
  <c r="EX5" i="1" l="1"/>
  <c r="EX6" i="1" s="1"/>
  <c r="FA4" i="1" s="1"/>
  <c r="DZ7" i="1"/>
  <c r="P11" i="18"/>
  <c r="FA13" i="1" l="1"/>
  <c r="FA8" i="1"/>
  <c r="FA14" i="1"/>
  <c r="FA6" i="1"/>
  <c r="FA10" i="1"/>
  <c r="FA23" i="1"/>
  <c r="FA15" i="1"/>
  <c r="FA22" i="1"/>
  <c r="FA9" i="1"/>
  <c r="FA20" i="1"/>
  <c r="FA7" i="1"/>
  <c r="FA21" i="1"/>
  <c r="FA19" i="1"/>
  <c r="FA18" i="1"/>
  <c r="FA17" i="1"/>
  <c r="FA12" i="1"/>
  <c r="FA5" i="1"/>
  <c r="FA16" i="1"/>
  <c r="FA11" i="1"/>
  <c r="FA3" i="1"/>
  <c r="DZ8" i="1"/>
  <c r="DW2" i="1"/>
  <c r="DZ9" i="1" l="1"/>
  <c r="DE1" i="1"/>
  <c r="DE2" i="1"/>
  <c r="CV2" i="1"/>
  <c r="DZ10" i="1" l="1"/>
  <c r="DF2" i="1"/>
  <c r="CB2" i="1"/>
  <c r="CD6" i="1"/>
  <c r="CD7" i="1"/>
  <c r="CD8" i="1"/>
  <c r="CD9" i="1"/>
  <c r="CD10" i="1"/>
  <c r="CD11" i="1"/>
  <c r="CD12" i="1"/>
  <c r="CD13" i="1"/>
  <c r="CD14" i="1"/>
  <c r="CD15" i="1"/>
  <c r="CD16" i="1"/>
  <c r="CD17" i="1"/>
  <c r="CD18" i="1"/>
  <c r="CD19" i="1"/>
  <c r="CD20" i="1"/>
  <c r="CD21" i="1"/>
  <c r="CD22" i="1"/>
  <c r="CD23" i="1"/>
  <c r="CD24" i="1"/>
  <c r="CD25" i="1"/>
  <c r="CD26" i="1"/>
  <c r="CD27" i="1"/>
  <c r="CD28" i="1"/>
  <c r="CD29" i="1"/>
  <c r="CD30" i="1"/>
  <c r="CD31" i="1"/>
  <c r="CD32" i="1"/>
  <c r="CD33" i="1"/>
  <c r="CD34" i="1"/>
  <c r="CD35" i="1"/>
  <c r="CD36" i="1"/>
  <c r="CD37" i="1"/>
  <c r="CD38" i="1"/>
  <c r="CD39" i="1"/>
  <c r="CD40" i="1"/>
  <c r="CD41" i="1"/>
  <c r="CD42" i="1"/>
  <c r="CD43" i="1"/>
  <c r="CD44" i="1"/>
  <c r="CD45" i="1"/>
  <c r="CD46" i="1"/>
  <c r="CD47" i="1"/>
  <c r="CD48" i="1"/>
  <c r="CD49" i="1"/>
  <c r="CD50" i="1"/>
  <c r="CD51" i="1"/>
  <c r="CD52" i="1"/>
  <c r="CD53" i="1"/>
  <c r="CD54" i="1"/>
  <c r="CD55" i="1"/>
  <c r="CD56" i="1"/>
  <c r="CD57" i="1"/>
  <c r="CD58" i="1"/>
  <c r="CD59" i="1"/>
  <c r="CD60" i="1"/>
  <c r="CD61" i="1"/>
  <c r="CD62" i="1"/>
  <c r="CD63" i="1"/>
  <c r="CD64" i="1"/>
  <c r="CD65" i="1"/>
  <c r="CD66" i="1"/>
  <c r="CD67" i="1"/>
  <c r="CD68" i="1"/>
  <c r="CD69" i="1"/>
  <c r="CD70" i="1"/>
  <c r="CD71" i="1"/>
  <c r="CD72" i="1"/>
  <c r="CD73" i="1"/>
  <c r="CD74" i="1"/>
  <c r="CD75" i="1"/>
  <c r="CD76" i="1"/>
  <c r="CD77" i="1"/>
  <c r="CD78" i="1"/>
  <c r="CD79" i="1"/>
  <c r="CD80" i="1"/>
  <c r="CD81" i="1"/>
  <c r="CD82" i="1"/>
  <c r="CD83" i="1"/>
  <c r="CD84" i="1"/>
  <c r="CD85" i="1"/>
  <c r="CD86" i="1"/>
  <c r="CD87" i="1"/>
  <c r="CD88" i="1"/>
  <c r="CD89" i="1"/>
  <c r="CD90" i="1"/>
  <c r="CD91" i="1"/>
  <c r="CD92" i="1"/>
  <c r="CD93" i="1"/>
  <c r="CD94" i="1"/>
  <c r="CD95" i="1"/>
  <c r="CD96" i="1"/>
  <c r="CD97" i="1"/>
  <c r="CD98" i="1"/>
  <c r="CD99" i="1"/>
  <c r="CD100" i="1"/>
  <c r="CD101" i="1"/>
  <c r="CD102" i="1"/>
  <c r="CD103" i="1"/>
  <c r="CD104" i="1"/>
  <c r="CD105" i="1"/>
  <c r="CD106" i="1"/>
  <c r="CD107" i="1"/>
  <c r="CD108" i="1"/>
  <c r="CD109" i="1"/>
  <c r="CD110" i="1"/>
  <c r="CD111" i="1"/>
  <c r="CD112" i="1"/>
  <c r="CD113" i="1"/>
  <c r="CD114" i="1"/>
  <c r="CD115" i="1"/>
  <c r="CD116" i="1"/>
  <c r="CD117" i="1"/>
  <c r="CD118" i="1"/>
  <c r="CD119" i="1"/>
  <c r="CD120" i="1"/>
  <c r="CD121" i="1"/>
  <c r="CD122" i="1"/>
  <c r="CD123" i="1"/>
  <c r="CD124" i="1"/>
  <c r="CD125" i="1"/>
  <c r="CD126" i="1"/>
  <c r="CD127" i="1"/>
  <c r="CD128" i="1"/>
  <c r="CD129" i="1"/>
  <c r="CD130" i="1"/>
  <c r="CD131" i="1"/>
  <c r="CD132" i="1"/>
  <c r="CD133" i="1"/>
  <c r="CD134" i="1"/>
  <c r="CD135" i="1"/>
  <c r="CD136" i="1"/>
  <c r="CD137" i="1"/>
  <c r="CD138" i="1"/>
  <c r="CD139" i="1"/>
  <c r="CD140" i="1"/>
  <c r="CD141" i="1"/>
  <c r="CD142" i="1"/>
  <c r="CD143" i="1"/>
  <c r="CD144" i="1"/>
  <c r="CD145" i="1"/>
  <c r="CD146" i="1"/>
  <c r="CD147" i="1"/>
  <c r="CD148" i="1"/>
  <c r="CD149" i="1"/>
  <c r="CD150" i="1"/>
  <c r="CD151" i="1"/>
  <c r="CD152" i="1"/>
  <c r="CD153" i="1"/>
  <c r="CD154" i="1"/>
  <c r="CD5" i="1"/>
  <c r="CX105" i="1"/>
  <c r="CX80" i="1"/>
  <c r="CX55" i="1"/>
  <c r="CX30" i="1"/>
  <c r="CX5" i="1"/>
  <c r="CX131" i="1"/>
  <c r="CX106" i="1"/>
  <c r="CX81" i="1"/>
  <c r="CX56" i="1"/>
  <c r="CX31" i="1"/>
  <c r="CX6" i="1"/>
  <c r="CX132" i="1"/>
  <c r="CX107" i="1"/>
  <c r="CX82" i="1"/>
  <c r="CX57" i="1"/>
  <c r="CX32" i="1"/>
  <c r="CX7" i="1"/>
  <c r="CX133" i="1"/>
  <c r="CX108" i="1"/>
  <c r="CX83" i="1"/>
  <c r="CX58" i="1"/>
  <c r="CX33" i="1"/>
  <c r="CX8" i="1"/>
  <c r="CX134" i="1"/>
  <c r="CX109" i="1"/>
  <c r="CX84" i="1"/>
  <c r="CX59" i="1"/>
  <c r="CX34" i="1"/>
  <c r="CX9" i="1"/>
  <c r="CX135" i="1"/>
  <c r="CX110" i="1"/>
  <c r="CX85" i="1"/>
  <c r="CX60" i="1"/>
  <c r="CX35" i="1"/>
  <c r="CX10" i="1"/>
  <c r="CX136" i="1"/>
  <c r="CX111" i="1"/>
  <c r="CX86" i="1"/>
  <c r="CX61" i="1"/>
  <c r="CX36" i="1"/>
  <c r="CX11" i="1"/>
  <c r="CX137" i="1"/>
  <c r="CX112" i="1"/>
  <c r="CX87" i="1"/>
  <c r="CX62" i="1"/>
  <c r="CX37" i="1"/>
  <c r="CX12" i="1"/>
  <c r="CX138" i="1"/>
  <c r="CX113" i="1"/>
  <c r="CX88" i="1"/>
  <c r="CX63" i="1"/>
  <c r="CX38" i="1"/>
  <c r="CX13" i="1"/>
  <c r="CX139" i="1"/>
  <c r="CX114" i="1"/>
  <c r="CX89" i="1"/>
  <c r="CX64" i="1"/>
  <c r="CX39" i="1"/>
  <c r="CX14" i="1"/>
  <c r="CX140" i="1"/>
  <c r="CX115" i="1"/>
  <c r="CX90" i="1"/>
  <c r="CX65" i="1"/>
  <c r="CX40" i="1"/>
  <c r="CX15" i="1"/>
  <c r="CX141" i="1"/>
  <c r="CX116" i="1"/>
  <c r="CX91" i="1"/>
  <c r="CX66" i="1"/>
  <c r="CX41" i="1"/>
  <c r="CX16" i="1"/>
  <c r="CX142" i="1"/>
  <c r="CX117" i="1"/>
  <c r="CX92" i="1"/>
  <c r="CX67" i="1"/>
  <c r="CX42" i="1"/>
  <c r="CX17" i="1"/>
  <c r="CX143" i="1"/>
  <c r="CX118" i="1"/>
  <c r="CX93" i="1"/>
  <c r="CX68" i="1"/>
  <c r="CX43" i="1"/>
  <c r="CX18" i="1"/>
  <c r="CX144" i="1"/>
  <c r="CX119" i="1"/>
  <c r="CX94" i="1"/>
  <c r="CX69" i="1"/>
  <c r="CX44" i="1"/>
  <c r="CX19" i="1"/>
  <c r="CX145" i="1"/>
  <c r="CX120" i="1"/>
  <c r="CX95" i="1"/>
  <c r="CX70" i="1"/>
  <c r="CX45" i="1"/>
  <c r="CX20" i="1"/>
  <c r="CX146" i="1"/>
  <c r="CX121" i="1"/>
  <c r="CX96" i="1"/>
  <c r="CX71" i="1"/>
  <c r="CX46" i="1"/>
  <c r="CX21" i="1"/>
  <c r="CX147" i="1"/>
  <c r="CX122" i="1"/>
  <c r="CX97" i="1"/>
  <c r="CX72" i="1"/>
  <c r="CX47" i="1"/>
  <c r="CX22" i="1"/>
  <c r="CX148" i="1"/>
  <c r="CX123" i="1"/>
  <c r="CX98" i="1"/>
  <c r="CX73" i="1"/>
  <c r="CX48" i="1"/>
  <c r="CX23" i="1"/>
  <c r="CX149" i="1"/>
  <c r="CX124" i="1"/>
  <c r="CX99" i="1"/>
  <c r="CX74" i="1"/>
  <c r="CX49" i="1"/>
  <c r="CX24" i="1"/>
  <c r="CX150" i="1"/>
  <c r="CX125" i="1"/>
  <c r="CX100" i="1"/>
  <c r="CX75" i="1"/>
  <c r="CX50" i="1"/>
  <c r="CX25" i="1"/>
  <c r="CX151" i="1"/>
  <c r="CX126" i="1"/>
  <c r="CX101" i="1"/>
  <c r="CX76" i="1"/>
  <c r="CX51" i="1"/>
  <c r="CX26" i="1"/>
  <c r="CX152" i="1"/>
  <c r="CX127" i="1"/>
  <c r="CX102" i="1"/>
  <c r="CX77" i="1"/>
  <c r="CX52" i="1"/>
  <c r="CX27" i="1"/>
  <c r="CX153" i="1"/>
  <c r="CX128" i="1"/>
  <c r="CX103" i="1"/>
  <c r="CX78" i="1"/>
  <c r="CX53" i="1"/>
  <c r="CX28" i="1"/>
  <c r="CX154" i="1"/>
  <c r="CX129" i="1"/>
  <c r="CX104" i="1"/>
  <c r="CX79" i="1"/>
  <c r="CX54" i="1"/>
  <c r="CX29" i="1"/>
  <c r="CX130" i="1"/>
  <c r="AZ58" i="1"/>
  <c r="AZ57" i="1"/>
  <c r="AZ56" i="1"/>
  <c r="AZ55" i="1"/>
  <c r="AZ54" i="1"/>
  <c r="AZ53" i="1"/>
  <c r="AZ52" i="1"/>
  <c r="AZ51" i="1"/>
  <c r="AZ50" i="1"/>
  <c r="AZ49" i="1"/>
  <c r="AZ48" i="1"/>
  <c r="AZ47" i="1"/>
  <c r="AZ46" i="1"/>
  <c r="AZ45" i="1"/>
  <c r="AZ44" i="1"/>
  <c r="AZ43" i="1"/>
  <c r="AZ42" i="1"/>
  <c r="AZ41" i="1"/>
  <c r="AZ40" i="1"/>
  <c r="AZ39" i="1"/>
  <c r="AZ38" i="1"/>
  <c r="AZ37" i="1"/>
  <c r="AZ36" i="1"/>
  <c r="AZ35" i="1"/>
  <c r="AZ34" i="1"/>
  <c r="AZ33" i="1"/>
  <c r="AZ32" i="1"/>
  <c r="AZ31" i="1"/>
  <c r="AZ30" i="1"/>
  <c r="AZ29" i="1"/>
  <c r="AZ28" i="1"/>
  <c r="AZ27" i="1"/>
  <c r="AZ26" i="1"/>
  <c r="AZ25" i="1"/>
  <c r="AZ24" i="1"/>
  <c r="AZ23" i="1"/>
  <c r="AZ22" i="1"/>
  <c r="AZ21" i="1"/>
  <c r="AZ20" i="1"/>
  <c r="AZ19" i="1"/>
  <c r="AZ18" i="1"/>
  <c r="AZ17" i="1"/>
  <c r="AZ16" i="1"/>
  <c r="AZ15" i="1"/>
  <c r="AZ14" i="1"/>
  <c r="AZ13" i="1"/>
  <c r="AZ12" i="1"/>
  <c r="AZ11" i="1"/>
  <c r="AZ10" i="1"/>
  <c r="AZ9" i="1"/>
  <c r="AZ8" i="1"/>
  <c r="AZ7" i="1"/>
  <c r="AZ6" i="1"/>
  <c r="AZ5" i="1"/>
  <c r="DZ11" i="1" l="1"/>
  <c r="S25" i="18"/>
  <c r="AJ45" i="18"/>
  <c r="AJ46" i="18"/>
  <c r="DZ12" i="1" l="1"/>
  <c r="AJ44" i="18"/>
  <c r="F2" i="18"/>
  <c r="D2" i="24" s="1"/>
  <c r="F1" i="18"/>
  <c r="D1" i="24" s="1"/>
  <c r="E2" i="18"/>
  <c r="A2" i="24" s="1"/>
  <c r="E1" i="18"/>
  <c r="A1" i="24" s="1"/>
  <c r="DZ13" i="1" l="1"/>
  <c r="R11" i="18"/>
  <c r="O4" i="24"/>
  <c r="DZ14" i="1" l="1"/>
  <c r="DZ15" i="1" s="1"/>
  <c r="DZ16" i="1" s="1"/>
  <c r="DZ17" i="1" s="1"/>
  <c r="DZ18" i="1" s="1"/>
  <c r="DZ19" i="1" s="1"/>
  <c r="DZ20" i="1" s="1"/>
  <c r="DZ21" i="1" s="1"/>
  <c r="Q11" i="18"/>
  <c r="H11" i="18" s="1"/>
  <c r="I11" i="18" s="1"/>
  <c r="T10" i="24"/>
  <c r="DZ22" i="1" l="1"/>
  <c r="AX29" i="24"/>
  <c r="EC3" i="1" l="1"/>
  <c r="EC7" i="1"/>
  <c r="EC5" i="1"/>
  <c r="EC6" i="1"/>
  <c r="EC4" i="1"/>
  <c r="EC8" i="1"/>
  <c r="EC14" i="1"/>
  <c r="EC13" i="1"/>
  <c r="EC18" i="1"/>
  <c r="EC12" i="1"/>
  <c r="EC11" i="1"/>
  <c r="EC10" i="1"/>
  <c r="EC9" i="1"/>
  <c r="EC21" i="1"/>
  <c r="EC24" i="1"/>
  <c r="DZ23" i="1"/>
  <c r="EC22" i="1"/>
  <c r="EC23" i="1"/>
  <c r="EC20" i="1"/>
  <c r="EC17" i="1"/>
  <c r="EC16" i="1"/>
  <c r="EC15" i="1"/>
  <c r="EC19" i="1"/>
  <c r="O15" i="1"/>
  <c r="P4" i="24" l="1"/>
  <c r="N4" i="24"/>
  <c r="L4" i="24"/>
  <c r="AL6" i="18" l="1"/>
  <c r="AL7" i="18"/>
  <c r="AL8" i="18"/>
  <c r="AL9" i="18"/>
  <c r="AL10" i="18"/>
  <c r="AL11" i="18"/>
  <c r="AL12" i="18"/>
  <c r="AL13" i="18"/>
  <c r="AJ36" i="18" l="1"/>
  <c r="AJ37" i="18"/>
  <c r="AJ6" i="18"/>
  <c r="AJ7" i="18"/>
  <c r="AJ8" i="18"/>
  <c r="AJ9" i="18"/>
  <c r="AJ10" i="18"/>
  <c r="AJ11" i="18"/>
  <c r="AJ12" i="18"/>
  <c r="AJ13" i="18"/>
  <c r="X26" i="1" l="1"/>
  <c r="V20" i="1" l="1"/>
  <c r="V19" i="1"/>
  <c r="W19" i="1" l="1"/>
  <c r="X19" i="1"/>
  <c r="X20" i="1"/>
  <c r="W20" i="1"/>
  <c r="L23" i="18"/>
  <c r="BO28" i="24" l="1"/>
  <c r="BN9" i="24"/>
  <c r="Q61" i="24"/>
  <c r="R61" i="24"/>
  <c r="D62" i="24"/>
  <c r="G62" i="24"/>
  <c r="E74" i="24" s="1"/>
  <c r="L62" i="24"/>
  <c r="N62" i="24"/>
  <c r="O62" i="24"/>
  <c r="D64" i="24"/>
  <c r="E64" i="24"/>
  <c r="G61" i="24" s="1"/>
  <c r="F64" i="24"/>
  <c r="L61" i="24" s="1"/>
  <c r="G64" i="24"/>
  <c r="M61" i="24" s="1"/>
  <c r="D65" i="24"/>
  <c r="G65" i="24"/>
  <c r="J65" i="24"/>
  <c r="Q65" i="24"/>
  <c r="D66" i="24"/>
  <c r="G66" i="24"/>
  <c r="J66" i="24"/>
  <c r="Q66" i="24"/>
  <c r="D67" i="24"/>
  <c r="G67" i="24"/>
  <c r="J67" i="24"/>
  <c r="Q67" i="24"/>
  <c r="D68" i="24"/>
  <c r="G68" i="24"/>
  <c r="J68" i="24"/>
  <c r="Q68" i="24"/>
  <c r="E69" i="24"/>
  <c r="E75" i="24" s="1"/>
  <c r="F69" i="24"/>
  <c r="F75" i="24" s="1"/>
  <c r="G80" i="24"/>
  <c r="M80" i="24"/>
  <c r="M62" i="24" l="1"/>
  <c r="G74" i="24" s="1"/>
  <c r="G69" i="24"/>
  <c r="G75" i="24" s="1"/>
  <c r="F74" i="24"/>
  <c r="U19" i="1"/>
  <c r="B156" i="20" l="1"/>
  <c r="U23" i="1" l="1"/>
  <c r="U24" i="1"/>
  <c r="U25" i="1"/>
  <c r="S12" i="18" l="1"/>
  <c r="S13" i="18"/>
  <c r="S14" i="18"/>
  <c r="S15" i="18"/>
  <c r="S16" i="18"/>
  <c r="S17" i="18"/>
  <c r="S18" i="18"/>
  <c r="S19" i="18"/>
  <c r="S20" i="18"/>
  <c r="S21" i="18"/>
  <c r="S22" i="18"/>
  <c r="S23" i="18"/>
  <c r="S11" i="18"/>
  <c r="V24" i="1"/>
  <c r="V25" i="1"/>
  <c r="X24" i="1" l="1"/>
  <c r="W24" i="1"/>
  <c r="W25" i="1"/>
  <c r="X25" i="1"/>
  <c r="EO4" i="1" l="1"/>
  <c r="EN4" i="1" s="1"/>
  <c r="EO5" i="1"/>
  <c r="EN5" i="1" s="1"/>
  <c r="EO6" i="1"/>
  <c r="EN6" i="1" s="1"/>
  <c r="EO7" i="1"/>
  <c r="EN7" i="1" s="1"/>
  <c r="EN8" i="1"/>
  <c r="EO9" i="1"/>
  <c r="EN9" i="1" s="1"/>
  <c r="EO10" i="1"/>
  <c r="EN10" i="1" s="1"/>
  <c r="EM10" i="1" s="1"/>
  <c r="EO11" i="1"/>
  <c r="EN11" i="1" s="1"/>
  <c r="EM11" i="1" s="1"/>
  <c r="EO12" i="1"/>
  <c r="EN12" i="1" s="1"/>
  <c r="EM12" i="1" s="1"/>
  <c r="EO13" i="1"/>
  <c r="EN13" i="1" s="1"/>
  <c r="EM13" i="1" s="1"/>
  <c r="EO14" i="1"/>
  <c r="EN14" i="1" s="1"/>
  <c r="EM14" i="1" s="1"/>
  <c r="EO15" i="1"/>
  <c r="EN15" i="1" s="1"/>
  <c r="EM15" i="1" s="1"/>
  <c r="EO16" i="1"/>
  <c r="EN16" i="1" s="1"/>
  <c r="EM16" i="1" s="1"/>
  <c r="EO17" i="1"/>
  <c r="EN17" i="1" s="1"/>
  <c r="EM17" i="1" s="1"/>
  <c r="EO18" i="1"/>
  <c r="EN18" i="1" s="1"/>
  <c r="EM18" i="1" s="1"/>
  <c r="EO19" i="1"/>
  <c r="EN19" i="1" s="1"/>
  <c r="EM19" i="1" s="1"/>
  <c r="EO20" i="1"/>
  <c r="EN20" i="1" s="1"/>
  <c r="EM20" i="1" s="1"/>
  <c r="EO21" i="1"/>
  <c r="EN21" i="1" s="1"/>
  <c r="EM21" i="1" s="1"/>
  <c r="EO22" i="1"/>
  <c r="EN22" i="1" s="1"/>
  <c r="EM22" i="1" s="1"/>
  <c r="EO23" i="1"/>
  <c r="EN23" i="1" s="1"/>
  <c r="EM23" i="1" s="1"/>
  <c r="AN6" i="24"/>
  <c r="AO6" i="24"/>
  <c r="AN7" i="24"/>
  <c r="AO7" i="24"/>
  <c r="AN8" i="24"/>
  <c r="AO8" i="24"/>
  <c r="AN9" i="24"/>
  <c r="AO9" i="24"/>
  <c r="AJ6" i="24"/>
  <c r="AJ7" i="24"/>
  <c r="AJ8" i="24"/>
  <c r="AJ9" i="24"/>
  <c r="AI6" i="24"/>
  <c r="AI7" i="24"/>
  <c r="AI8" i="24"/>
  <c r="AI9" i="24"/>
  <c r="EM4" i="1" l="1"/>
  <c r="EM5" i="1" s="1"/>
  <c r="EM6" i="1" l="1"/>
  <c r="EM7" i="1" l="1"/>
  <c r="EM8" i="1" l="1"/>
  <c r="B65" i="1"/>
  <c r="B66" i="1"/>
  <c r="B67" i="1"/>
  <c r="B68" i="1"/>
  <c r="B69" i="1"/>
  <c r="B70" i="1"/>
  <c r="B35" i="1"/>
  <c r="B36" i="1"/>
  <c r="B37" i="1"/>
  <c r="B38" i="1"/>
  <c r="B39" i="1"/>
  <c r="B40" i="1"/>
  <c r="B41" i="1"/>
  <c r="B42" i="1"/>
  <c r="B43" i="1"/>
  <c r="B44" i="1"/>
  <c r="B45" i="1"/>
  <c r="B46" i="1"/>
  <c r="B47" i="1"/>
  <c r="B48" i="1"/>
  <c r="B49" i="1"/>
  <c r="B50" i="1"/>
  <c r="B51" i="1"/>
  <c r="B52" i="1"/>
  <c r="B53" i="1"/>
  <c r="B54" i="1"/>
  <c r="B55" i="1"/>
  <c r="B56" i="1"/>
  <c r="B57" i="1"/>
  <c r="B58" i="1"/>
  <c r="B59" i="1"/>
  <c r="B34" i="1"/>
  <c r="B20" i="1"/>
  <c r="B21" i="1"/>
  <c r="B22" i="1"/>
  <c r="B23" i="1"/>
  <c r="B24" i="1"/>
  <c r="B25" i="1"/>
  <c r="B19" i="1"/>
  <c r="AO5" i="24"/>
  <c r="AN5" i="24"/>
  <c r="AJ5" i="24"/>
  <c r="AI5" i="24"/>
  <c r="AO10" i="24"/>
  <c r="AN10" i="24"/>
  <c r="AJ10" i="24"/>
  <c r="AI10" i="24"/>
  <c r="AE10" i="24"/>
  <c r="Y10" i="24"/>
  <c r="H3" i="24"/>
  <c r="F4" i="24"/>
  <c r="H4" i="24"/>
  <c r="I4" i="24"/>
  <c r="J4" i="24"/>
  <c r="K4" i="24"/>
  <c r="Q4" i="24"/>
  <c r="R4" i="24"/>
  <c r="S4" i="24"/>
  <c r="W4" i="24"/>
  <c r="X4" i="24"/>
  <c r="Y4" i="24"/>
  <c r="Z4" i="24"/>
  <c r="AC4" i="24"/>
  <c r="AD4" i="24"/>
  <c r="AE4" i="24"/>
  <c r="AF4" i="24"/>
  <c r="EM9" i="1" l="1"/>
  <c r="BN16" i="24"/>
  <c r="EP6" i="1" l="1"/>
  <c r="EP3" i="1"/>
  <c r="EP5" i="1"/>
  <c r="EP4" i="1"/>
  <c r="EP23" i="1"/>
  <c r="EP15" i="1"/>
  <c r="EP8" i="1"/>
  <c r="EP7" i="1"/>
  <c r="EP19" i="1"/>
  <c r="EP20" i="1"/>
  <c r="EP11" i="1"/>
  <c r="EP9" i="1"/>
  <c r="EP12" i="1"/>
  <c r="EP16" i="1"/>
  <c r="EP13" i="1"/>
  <c r="EP17" i="1"/>
  <c r="EP10" i="1"/>
  <c r="EP21" i="1"/>
  <c r="EP18" i="1"/>
  <c r="EP22" i="1"/>
  <c r="EP14" i="1"/>
  <c r="B64" i="1" l="1"/>
  <c r="A22" i="1"/>
  <c r="A23" i="1"/>
  <c r="A24" i="1"/>
  <c r="A20" i="1"/>
  <c r="A21" i="1"/>
  <c r="A25" i="1"/>
  <c r="A26" i="1"/>
  <c r="A27" i="1"/>
  <c r="A28" i="1"/>
  <c r="B61" i="1"/>
  <c r="A61" i="1" s="1"/>
  <c r="A19" i="1"/>
  <c r="BB11" i="18"/>
  <c r="BB12" i="18"/>
  <c r="BB13" i="18"/>
  <c r="BB14" i="18"/>
  <c r="BB15" i="18"/>
  <c r="BB16" i="18"/>
  <c r="BB17" i="18"/>
  <c r="BB18" i="18"/>
  <c r="BB19" i="18"/>
  <c r="BB20" i="18"/>
  <c r="BB21" i="18"/>
  <c r="BB22" i="18"/>
  <c r="BB23" i="18"/>
  <c r="BB24" i="18"/>
  <c r="BB25" i="18"/>
  <c r="BB26" i="18"/>
  <c r="BB27" i="18"/>
  <c r="J158" i="20" l="1"/>
  <c r="K158" i="20" s="1"/>
  <c r="J155" i="20"/>
  <c r="K155" i="20" s="1"/>
  <c r="J121" i="20"/>
  <c r="K121" i="20" s="1"/>
  <c r="J112" i="20"/>
  <c r="K112" i="20" s="1"/>
  <c r="J99" i="20"/>
  <c r="K99" i="20" s="1"/>
  <c r="J87" i="20"/>
  <c r="K87" i="20" s="1"/>
  <c r="J75" i="20"/>
  <c r="K75" i="20" s="1"/>
  <c r="J40" i="20"/>
  <c r="K40" i="20" s="1"/>
  <c r="J21" i="20"/>
  <c r="K21" i="20" s="1"/>
  <c r="J85" i="20"/>
  <c r="K85" i="20" s="1"/>
  <c r="J38" i="20"/>
  <c r="K38" i="20" s="1"/>
  <c r="J148" i="20"/>
  <c r="K148" i="20" s="1"/>
  <c r="J96" i="20"/>
  <c r="K96" i="20" s="1"/>
  <c r="J72" i="20"/>
  <c r="K72" i="20" s="1"/>
  <c r="J18" i="20"/>
  <c r="K18" i="20" s="1"/>
  <c r="J108" i="20"/>
  <c r="K108" i="20" s="1"/>
  <c r="J43" i="20"/>
  <c r="K43" i="20" s="1"/>
  <c r="J42" i="20"/>
  <c r="K42" i="20" s="1"/>
  <c r="J152" i="20"/>
  <c r="K152" i="20" s="1"/>
  <c r="J46" i="20"/>
  <c r="K46" i="20" s="1"/>
  <c r="J150" i="20"/>
  <c r="K150" i="20" s="1"/>
  <c r="J157" i="20"/>
  <c r="K157" i="20" s="1"/>
  <c r="J154" i="20"/>
  <c r="K154" i="20" s="1"/>
  <c r="J120" i="20"/>
  <c r="K120" i="20" s="1"/>
  <c r="J111" i="20"/>
  <c r="K111" i="20" s="1"/>
  <c r="J98" i="20"/>
  <c r="K98" i="20" s="1"/>
  <c r="J86" i="20"/>
  <c r="K86" i="20" s="1"/>
  <c r="J74" i="20"/>
  <c r="K74" i="20" s="1"/>
  <c r="J39" i="20"/>
  <c r="K39" i="20" s="1"/>
  <c r="J20" i="20"/>
  <c r="K20" i="20" s="1"/>
  <c r="J26" i="20"/>
  <c r="K26" i="20" s="1"/>
  <c r="J44" i="20"/>
  <c r="K44" i="20" s="1"/>
  <c r="J147" i="20"/>
  <c r="K147" i="20" s="1"/>
  <c r="J119" i="20"/>
  <c r="K119" i="20" s="1"/>
  <c r="J95" i="20"/>
  <c r="K95" i="20" s="1"/>
  <c r="J71" i="20"/>
  <c r="K71" i="20" s="1"/>
  <c r="J36" i="20"/>
  <c r="K36" i="20" s="1"/>
  <c r="J145" i="20"/>
  <c r="K145" i="20" s="1"/>
  <c r="J118" i="20"/>
  <c r="K118" i="20" s="1"/>
  <c r="J94" i="20"/>
  <c r="K94" i="20" s="1"/>
  <c r="J70" i="20"/>
  <c r="K70" i="20" s="1"/>
  <c r="J35" i="20"/>
  <c r="K35" i="20" s="1"/>
  <c r="K106" i="20"/>
  <c r="J27" i="20"/>
  <c r="K27" i="20" s="1"/>
  <c r="J153" i="20"/>
  <c r="K153" i="20" s="1"/>
  <c r="K107" i="20"/>
  <c r="J117" i="20"/>
  <c r="K117" i="20" s="1"/>
  <c r="J47" i="20"/>
  <c r="K47" i="20" s="1"/>
  <c r="J28" i="20"/>
  <c r="K28" i="20" s="1"/>
  <c r="J151" i="20"/>
  <c r="K151" i="20" s="1"/>
  <c r="J97" i="20"/>
  <c r="K97" i="20" s="1"/>
  <c r="J73" i="20"/>
  <c r="K73" i="20" s="1"/>
  <c r="J19" i="20"/>
  <c r="K19" i="20" s="1"/>
  <c r="J84" i="20"/>
  <c r="K84" i="20" s="1"/>
  <c r="J37" i="20"/>
  <c r="K37" i="20" s="1"/>
  <c r="J146" i="20"/>
  <c r="K146" i="20" s="1"/>
  <c r="J24" i="20"/>
  <c r="K24" i="20" s="1"/>
  <c r="J144" i="20"/>
  <c r="K144" i="20" s="1"/>
  <c r="J115" i="20"/>
  <c r="K115" i="20" s="1"/>
  <c r="J23" i="20"/>
  <c r="K23" i="20" s="1"/>
  <c r="J45" i="20"/>
  <c r="K45" i="20" s="1"/>
  <c r="J149" i="20"/>
  <c r="K149" i="20" s="1"/>
  <c r="J25" i="20"/>
  <c r="K25" i="20" s="1"/>
  <c r="J110" i="20"/>
  <c r="K110" i="20" s="1"/>
  <c r="J82" i="20"/>
  <c r="K82" i="20" s="1"/>
  <c r="J83" i="20"/>
  <c r="K83" i="20" s="1"/>
  <c r="J17" i="20"/>
  <c r="K17" i="20" s="1"/>
  <c r="J109" i="20"/>
  <c r="K109" i="20" s="1"/>
  <c r="L20" i="20" l="1"/>
  <c r="M20" i="20" s="1"/>
  <c r="L27" i="20"/>
  <c r="L149" i="20"/>
  <c r="L73" i="20"/>
  <c r="M73" i="20" s="1"/>
  <c r="N73" i="20" s="1"/>
  <c r="O73" i="20" s="1"/>
  <c r="L71" i="20"/>
  <c r="M71" i="20" s="1"/>
  <c r="N71" i="20" s="1"/>
  <c r="O71" i="20" s="1"/>
  <c r="L26" i="20"/>
  <c r="L86" i="20"/>
  <c r="M86" i="20" s="1"/>
  <c r="L154" i="20"/>
  <c r="M154" i="20" s="1"/>
  <c r="L152" i="20"/>
  <c r="M152" i="20" s="1"/>
  <c r="N152" i="20" s="1"/>
  <c r="O152" i="20" s="1"/>
  <c r="L18" i="20"/>
  <c r="M18" i="20" s="1"/>
  <c r="N18" i="20" s="1"/>
  <c r="O18" i="20" s="1"/>
  <c r="L38" i="20"/>
  <c r="M38" i="20" s="1"/>
  <c r="N38" i="20" s="1"/>
  <c r="O38" i="20" s="1"/>
  <c r="L75" i="20"/>
  <c r="M75" i="20" s="1"/>
  <c r="N75" i="20" s="1"/>
  <c r="O75" i="20" s="1"/>
  <c r="L121" i="20"/>
  <c r="M121" i="20" s="1"/>
  <c r="L82" i="20"/>
  <c r="M82" i="20" s="1"/>
  <c r="L146" i="20"/>
  <c r="L94" i="20"/>
  <c r="M94" i="20" s="1"/>
  <c r="L74" i="20"/>
  <c r="M74" i="20" s="1"/>
  <c r="N74" i="20" s="1"/>
  <c r="O74" i="20" s="1"/>
  <c r="L46" i="20"/>
  <c r="M46" i="20" s="1"/>
  <c r="N46" i="20" s="1"/>
  <c r="O46" i="20" s="1"/>
  <c r="L148" i="20"/>
  <c r="M148" i="20" s="1"/>
  <c r="L112" i="20"/>
  <c r="M112" i="20" s="1"/>
  <c r="L110" i="20"/>
  <c r="M110" i="20" s="1"/>
  <c r="L37" i="20"/>
  <c r="M37" i="20" s="1"/>
  <c r="L117" i="20"/>
  <c r="M117" i="20" s="1"/>
  <c r="N117" i="20" s="1"/>
  <c r="O117" i="20" s="1"/>
  <c r="L118" i="20"/>
  <c r="M118" i="20" s="1"/>
  <c r="N118" i="20" s="1"/>
  <c r="O118" i="20" s="1"/>
  <c r="L17" i="20"/>
  <c r="M17" i="20" s="1"/>
  <c r="N17" i="20" s="1"/>
  <c r="O17" i="20" s="1"/>
  <c r="L24" i="20"/>
  <c r="L84" i="20"/>
  <c r="M84" i="20" s="1"/>
  <c r="L151" i="20"/>
  <c r="M151" i="20" s="1"/>
  <c r="M107" i="20"/>
  <c r="O107" i="20" s="1"/>
  <c r="L35" i="20"/>
  <c r="M35" i="20" s="1"/>
  <c r="L145" i="20"/>
  <c r="L119" i="20"/>
  <c r="M119" i="20" s="1"/>
  <c r="L98" i="20"/>
  <c r="M98" i="20" s="1"/>
  <c r="L157" i="20"/>
  <c r="M157" i="20" s="1"/>
  <c r="N157" i="20" s="1"/>
  <c r="O157" i="20" s="1"/>
  <c r="L42" i="20"/>
  <c r="M42" i="20" s="1"/>
  <c r="L72" i="20"/>
  <c r="M72" i="20" s="1"/>
  <c r="N72" i="20" s="1"/>
  <c r="O72" i="20" s="1"/>
  <c r="L85" i="20"/>
  <c r="M85" i="20" s="1"/>
  <c r="N85" i="20" s="1"/>
  <c r="O85" i="20" s="1"/>
  <c r="L87" i="20"/>
  <c r="M87" i="20" s="1"/>
  <c r="N87" i="20" s="1"/>
  <c r="O87" i="20" s="1"/>
  <c r="L155" i="20"/>
  <c r="M155" i="20" s="1"/>
  <c r="L115" i="20"/>
  <c r="M115" i="20" s="1"/>
  <c r="L47" i="20"/>
  <c r="M47" i="20" s="1"/>
  <c r="L44" i="20"/>
  <c r="M44" i="20" s="1"/>
  <c r="L120" i="20"/>
  <c r="M120" i="20" s="1"/>
  <c r="L108" i="20"/>
  <c r="M108" i="20" s="1"/>
  <c r="L40" i="20"/>
  <c r="M40" i="20" s="1"/>
  <c r="N40" i="20" s="1"/>
  <c r="O40" i="20" s="1"/>
  <c r="L109" i="20"/>
  <c r="M109" i="20" s="1"/>
  <c r="L45" i="20"/>
  <c r="M45" i="20" s="1"/>
  <c r="N45" i="20" s="1"/>
  <c r="O45" i="20" s="1"/>
  <c r="L144" i="20"/>
  <c r="L97" i="20"/>
  <c r="M97" i="20" s="1"/>
  <c r="N97" i="20" s="1"/>
  <c r="O97" i="20" s="1"/>
  <c r="M106" i="20"/>
  <c r="O106" i="20" s="1"/>
  <c r="L95" i="20"/>
  <c r="M95" i="20" s="1"/>
  <c r="L83" i="20"/>
  <c r="M83" i="20" s="1"/>
  <c r="L25" i="20"/>
  <c r="L23" i="20"/>
  <c r="L19" i="20"/>
  <c r="M19" i="20" s="1"/>
  <c r="N19" i="20" s="1"/>
  <c r="O19" i="20" s="1"/>
  <c r="L28" i="20"/>
  <c r="L153" i="20"/>
  <c r="M153" i="20" s="1"/>
  <c r="L70" i="20"/>
  <c r="M70" i="20" s="1"/>
  <c r="N70" i="20" s="1"/>
  <c r="O70" i="20" s="1"/>
  <c r="L36" i="20"/>
  <c r="M36" i="20" s="1"/>
  <c r="L147" i="20"/>
  <c r="L39" i="20"/>
  <c r="M39" i="20" s="1"/>
  <c r="N39" i="20" s="1"/>
  <c r="O39" i="20" s="1"/>
  <c r="L111" i="20"/>
  <c r="M111" i="20" s="1"/>
  <c r="N111" i="20" s="1"/>
  <c r="O111" i="20" s="1"/>
  <c r="L150" i="20"/>
  <c r="M150" i="20" s="1"/>
  <c r="L43" i="20"/>
  <c r="M43" i="20" s="1"/>
  <c r="N43" i="20" s="1"/>
  <c r="O43" i="20" s="1"/>
  <c r="L96" i="20"/>
  <c r="M96" i="20" s="1"/>
  <c r="L21" i="20"/>
  <c r="M21" i="20" s="1"/>
  <c r="N21" i="20" s="1"/>
  <c r="L99" i="20"/>
  <c r="M99" i="20" s="1"/>
  <c r="N99" i="20" s="1"/>
  <c r="O99" i="20" s="1"/>
  <c r="L158" i="20"/>
  <c r="M158" i="20" s="1"/>
  <c r="N158" i="20" s="1"/>
  <c r="O158" i="20" s="1"/>
  <c r="BN23" i="24"/>
  <c r="B41" i="20"/>
  <c r="B15" i="20"/>
  <c r="B183" i="20"/>
  <c r="B16" i="20"/>
  <c r="N151" i="20" l="1"/>
  <c r="O151" i="20" s="1"/>
  <c r="N150" i="20"/>
  <c r="O150" i="20" s="1"/>
  <c r="N36" i="20"/>
  <c r="O36" i="20" s="1"/>
  <c r="N95" i="20"/>
  <c r="O95" i="20" s="1"/>
  <c r="N120" i="20"/>
  <c r="O120" i="20" s="1"/>
  <c r="N155" i="20"/>
  <c r="O155" i="20" s="1"/>
  <c r="N42" i="20"/>
  <c r="O42" i="20" s="1"/>
  <c r="N84" i="20"/>
  <c r="O84" i="20" s="1"/>
  <c r="N148" i="20"/>
  <c r="O148" i="20" s="1"/>
  <c r="N86" i="20"/>
  <c r="O86" i="20" s="1"/>
  <c r="N108" i="20"/>
  <c r="O108" i="20" s="1"/>
  <c r="N115" i="20"/>
  <c r="O115" i="20" s="1"/>
  <c r="N119" i="20"/>
  <c r="O119" i="20" s="1"/>
  <c r="N112" i="20"/>
  <c r="O112" i="20" s="1"/>
  <c r="N94" i="20"/>
  <c r="O94" i="20" s="1"/>
  <c r="O21" i="20"/>
  <c r="N109" i="20"/>
  <c r="O109" i="20" s="1"/>
  <c r="N44" i="20"/>
  <c r="O44" i="20" s="1"/>
  <c r="N35" i="20"/>
  <c r="O35" i="20" s="1"/>
  <c r="N37" i="20"/>
  <c r="O37" i="20" s="1"/>
  <c r="N82" i="20"/>
  <c r="O82" i="20" s="1"/>
  <c r="N83" i="20"/>
  <c r="O83" i="20" s="1"/>
  <c r="N154" i="20"/>
  <c r="O154" i="20" s="1"/>
  <c r="N96" i="20"/>
  <c r="O96" i="20" s="1"/>
  <c r="N153" i="20"/>
  <c r="O153" i="20" s="1"/>
  <c r="N47" i="20"/>
  <c r="O47" i="20" s="1"/>
  <c r="N98" i="20"/>
  <c r="O98" i="20" s="1"/>
  <c r="N110" i="20"/>
  <c r="O110" i="20" s="1"/>
  <c r="N121" i="20"/>
  <c r="O121" i="20" s="1"/>
  <c r="N20" i="20"/>
  <c r="O20" i="20" s="1"/>
  <c r="B64" i="20"/>
  <c r="E37" i="25"/>
  <c r="E35" i="25"/>
  <c r="E34" i="25"/>
  <c r="E33" i="25"/>
  <c r="E32" i="25"/>
  <c r="E25" i="25"/>
  <c r="E24" i="25"/>
  <c r="BN24" i="24" s="1"/>
  <c r="E21" i="25"/>
  <c r="BN22" i="24" s="1"/>
  <c r="E20" i="25"/>
  <c r="BN21" i="24" s="1"/>
  <c r="J18" i="25"/>
  <c r="E18" i="25"/>
  <c r="J16" i="25"/>
  <c r="E15" i="25"/>
  <c r="J14" i="25"/>
  <c r="J12" i="25"/>
  <c r="K9" i="25"/>
  <c r="J8" i="25"/>
  <c r="J7" i="25"/>
  <c r="BN39" i="24" l="1"/>
  <c r="BN38" i="24"/>
  <c r="BN33" i="24"/>
  <c r="BN32" i="24"/>
  <c r="BN31" i="24"/>
  <c r="BN29" i="24"/>
  <c r="BN27" i="24"/>
  <c r="BN25" i="24"/>
  <c r="A31" i="1" l="1"/>
  <c r="A32" i="1"/>
  <c r="AE28" i="18" l="1"/>
  <c r="AE27" i="18"/>
  <c r="AE26" i="18"/>
  <c r="AE25" i="18"/>
  <c r="AE24" i="18"/>
  <c r="AE23" i="18"/>
  <c r="AE22" i="18"/>
  <c r="AE21" i="18"/>
  <c r="AE20" i="18"/>
  <c r="AB28" i="18"/>
  <c r="AB27" i="18"/>
  <c r="AB26" i="18"/>
  <c r="AB25" i="18"/>
  <c r="AB24" i="18"/>
  <c r="AB23" i="18"/>
  <c r="AB22" i="18"/>
  <c r="AB21" i="18"/>
  <c r="AB20" i="18"/>
  <c r="AJ28" i="18" l="1"/>
  <c r="AJ27" i="18"/>
  <c r="AJ26" i="18"/>
  <c r="AJ25" i="18"/>
  <c r="AJ24" i="18"/>
  <c r="AJ23" i="18"/>
  <c r="AJ22" i="18"/>
  <c r="AJ21" i="18"/>
  <c r="AG21" i="18"/>
  <c r="AG22" i="18"/>
  <c r="AG23" i="18"/>
  <c r="AG24" i="18"/>
  <c r="AG25" i="18"/>
  <c r="AG26" i="18"/>
  <c r="AG27" i="18"/>
  <c r="AG28" i="18"/>
  <c r="AD21" i="18"/>
  <c r="AD22" i="18"/>
  <c r="AD23" i="18"/>
  <c r="AD24" i="18"/>
  <c r="AD25" i="18"/>
  <c r="AD26" i="18"/>
  <c r="AD27" i="18"/>
  <c r="AD28" i="18"/>
  <c r="AK6" i="18"/>
  <c r="AK7" i="18"/>
  <c r="AK8" i="18"/>
  <c r="AK9" i="18"/>
  <c r="AK10" i="18"/>
  <c r="AK11" i="18"/>
  <c r="AK12" i="18"/>
  <c r="AK13" i="18"/>
  <c r="AM6" i="18"/>
  <c r="AM7" i="18"/>
  <c r="AM8" i="18"/>
  <c r="AM9" i="18"/>
  <c r="AM10" i="18"/>
  <c r="AM11" i="18"/>
  <c r="AM12" i="18"/>
  <c r="AM13" i="18"/>
  <c r="B182" i="20" l="1"/>
  <c r="B122" i="20"/>
  <c r="B137" i="20"/>
  <c r="B160" i="20"/>
  <c r="B48" i="20"/>
  <c r="AI46" i="18" l="1"/>
  <c r="AI45" i="18"/>
  <c r="AI44" i="18"/>
  <c r="AL44" i="18"/>
  <c r="AL46" i="18"/>
  <c r="AL45" i="18"/>
  <c r="AL37" i="18"/>
  <c r="AL36" i="18"/>
  <c r="AK5" i="18"/>
  <c r="CB4" i="18" l="1"/>
  <c r="CC6" i="18"/>
  <c r="CB6" i="18" s="1"/>
  <c r="CA6" i="18" s="1"/>
  <c r="CC7" i="18"/>
  <c r="CB7" i="18" s="1"/>
  <c r="CA7" i="18" s="1"/>
  <c r="CC8" i="18"/>
  <c r="CB8" i="18" s="1"/>
  <c r="CA8" i="18" s="1"/>
  <c r="CC9" i="18"/>
  <c r="CB9" i="18" s="1"/>
  <c r="CA9" i="18" s="1"/>
  <c r="CC10" i="18"/>
  <c r="CB10" i="18" s="1"/>
  <c r="CA10" i="18" s="1"/>
  <c r="CC11" i="18"/>
  <c r="CB11" i="18" s="1"/>
  <c r="CA11" i="18" s="1"/>
  <c r="CC12" i="18"/>
  <c r="CB12" i="18" s="1"/>
  <c r="CA12" i="18" s="1"/>
  <c r="CC13" i="18"/>
  <c r="CB13" i="18" s="1"/>
  <c r="CA13" i="18" s="1"/>
  <c r="CC14" i="18"/>
  <c r="CB14" i="18" s="1"/>
  <c r="CA14" i="18" s="1"/>
  <c r="CC15" i="18"/>
  <c r="CB15" i="18" s="1"/>
  <c r="CA15" i="18" s="1"/>
  <c r="CC16" i="18"/>
  <c r="CB16" i="18" s="1"/>
  <c r="CA16" i="18" s="1"/>
  <c r="CC17" i="18"/>
  <c r="CB17" i="18" s="1"/>
  <c r="CA17" i="18" s="1"/>
  <c r="CC18" i="18"/>
  <c r="CB18" i="18" s="1"/>
  <c r="CA18" i="18" s="1"/>
  <c r="CC19" i="18"/>
  <c r="CB19" i="18" s="1"/>
  <c r="CA19" i="18" s="1"/>
  <c r="CC20" i="18"/>
  <c r="CB20" i="18" s="1"/>
  <c r="CA20" i="18" s="1"/>
  <c r="CC21" i="18"/>
  <c r="CB21" i="18" s="1"/>
  <c r="CA21" i="18" s="1"/>
  <c r="CC22" i="18"/>
  <c r="CB22" i="18" s="1"/>
  <c r="CA22" i="18" s="1"/>
  <c r="CC23" i="18"/>
  <c r="CB23" i="18" s="1"/>
  <c r="CA23" i="18" s="1"/>
  <c r="AC40" i="18"/>
  <c r="AA40" i="18"/>
  <c r="BG1" i="18" l="1"/>
  <c r="BR1" i="18"/>
  <c r="AU2" i="18"/>
  <c r="AV2" i="18"/>
  <c r="AW2" i="18"/>
  <c r="AZ2" i="18"/>
  <c r="BA2" i="18"/>
  <c r="BB2" i="18"/>
  <c r="BC2" i="18"/>
  <c r="BD2" i="18"/>
  <c r="BE2" i="18"/>
  <c r="BG2" i="18"/>
  <c r="BH2" i="18"/>
  <c r="BI2" i="18"/>
  <c r="BJ2" i="18"/>
  <c r="BM2" i="18"/>
  <c r="BN2" i="18"/>
  <c r="BO2" i="18"/>
  <c r="BP2" i="18"/>
  <c r="BR2" i="18"/>
  <c r="BS2" i="18"/>
  <c r="BT2" i="18"/>
  <c r="BU2" i="18"/>
  <c r="BX2" i="18"/>
  <c r="BY2" i="18"/>
  <c r="AZ3" i="18"/>
  <c r="BA3" i="18"/>
  <c r="BB3" i="18"/>
  <c r="BC3" i="18"/>
  <c r="BD3" i="18"/>
  <c r="BE3" i="18"/>
  <c r="BM3" i="18"/>
  <c r="BN3" i="18"/>
  <c r="BO3" i="18"/>
  <c r="BP3" i="18"/>
  <c r="BX3" i="18"/>
  <c r="BY3" i="18"/>
  <c r="AZ4" i="18"/>
  <c r="BA4" i="18"/>
  <c r="BB4" i="18"/>
  <c r="BC4" i="18"/>
  <c r="BD4" i="18"/>
  <c r="BE4" i="18"/>
  <c r="BM4" i="18"/>
  <c r="BN4" i="18"/>
  <c r="BO4" i="18"/>
  <c r="BP4" i="18"/>
  <c r="BX4" i="18"/>
  <c r="BY4" i="18"/>
  <c r="AZ5" i="18"/>
  <c r="BA5" i="18"/>
  <c r="BB5" i="18"/>
  <c r="BC5" i="18"/>
  <c r="BD5" i="18"/>
  <c r="BE5" i="18"/>
  <c r="BM5" i="18"/>
  <c r="BN5" i="18"/>
  <c r="BO5" i="18"/>
  <c r="BP5" i="18"/>
  <c r="BX5" i="18"/>
  <c r="BY5" i="18"/>
  <c r="AZ6" i="18"/>
  <c r="BA6" i="18"/>
  <c r="BB6" i="18"/>
  <c r="BC6" i="18"/>
  <c r="BD6" i="18"/>
  <c r="BE6" i="18"/>
  <c r="BM6" i="18"/>
  <c r="BN6" i="18"/>
  <c r="BO6" i="18"/>
  <c r="BP6" i="18"/>
  <c r="BX6" i="18"/>
  <c r="BY6" i="18"/>
  <c r="AZ7" i="18"/>
  <c r="BA7" i="18"/>
  <c r="BB7" i="18"/>
  <c r="BC7" i="18"/>
  <c r="BD7" i="18"/>
  <c r="BE7" i="18"/>
  <c r="BM7" i="18"/>
  <c r="BN7" i="18"/>
  <c r="BO7" i="18"/>
  <c r="BP7" i="18"/>
  <c r="BX7" i="18"/>
  <c r="BY7" i="18"/>
  <c r="AZ8" i="18"/>
  <c r="BA8" i="18"/>
  <c r="BB8" i="18"/>
  <c r="BC8" i="18"/>
  <c r="BD8" i="18"/>
  <c r="BE8" i="18"/>
  <c r="BM8" i="18"/>
  <c r="BN8" i="18"/>
  <c r="BO8" i="18"/>
  <c r="BP8" i="18"/>
  <c r="BX8" i="18"/>
  <c r="BY8" i="18"/>
  <c r="AZ9" i="18"/>
  <c r="BA9" i="18"/>
  <c r="BB9" i="18"/>
  <c r="BC9" i="18"/>
  <c r="BD9" i="18"/>
  <c r="BE9" i="18"/>
  <c r="BM9" i="18"/>
  <c r="BN9" i="18"/>
  <c r="BO9" i="18"/>
  <c r="BP9" i="18"/>
  <c r="BX9" i="18"/>
  <c r="BY9" i="18"/>
  <c r="AZ10" i="18"/>
  <c r="BA10" i="18"/>
  <c r="BB10" i="18"/>
  <c r="BC10" i="18"/>
  <c r="BD10" i="18"/>
  <c r="BE10" i="18"/>
  <c r="BM10" i="18"/>
  <c r="BN10" i="18"/>
  <c r="BO10" i="18"/>
  <c r="BP10" i="18"/>
  <c r="BX10" i="18"/>
  <c r="BY10" i="18"/>
  <c r="AZ11" i="18"/>
  <c r="BA11" i="18"/>
  <c r="BC11" i="18"/>
  <c r="BD11" i="18"/>
  <c r="BE11" i="18"/>
  <c r="BM11" i="18"/>
  <c r="BN11" i="18"/>
  <c r="BO11" i="18"/>
  <c r="BP11" i="18"/>
  <c r="BX11" i="18"/>
  <c r="BY11" i="18"/>
  <c r="AZ12" i="18"/>
  <c r="BA12" i="18"/>
  <c r="BC12" i="18"/>
  <c r="BD12" i="18"/>
  <c r="BE12" i="18"/>
  <c r="BM12" i="18"/>
  <c r="BN12" i="18"/>
  <c r="BO12" i="18"/>
  <c r="BP12" i="18"/>
  <c r="BX12" i="18"/>
  <c r="BY12" i="18"/>
  <c r="AZ13" i="18"/>
  <c r="BA13" i="18"/>
  <c r="BC13" i="18"/>
  <c r="BD13" i="18"/>
  <c r="BE13" i="18"/>
  <c r="BM13" i="18"/>
  <c r="BN13" i="18"/>
  <c r="BO13" i="18"/>
  <c r="BP13" i="18"/>
  <c r="BX13" i="18"/>
  <c r="BY13" i="18"/>
  <c r="AZ14" i="18"/>
  <c r="BA14" i="18"/>
  <c r="BC14" i="18"/>
  <c r="BD14" i="18"/>
  <c r="BE14" i="18"/>
  <c r="BM14" i="18"/>
  <c r="BN14" i="18"/>
  <c r="BO14" i="18"/>
  <c r="BP14" i="18"/>
  <c r="BX14" i="18"/>
  <c r="BY14" i="18"/>
  <c r="AZ15" i="18"/>
  <c r="BA15" i="18"/>
  <c r="BC15" i="18"/>
  <c r="BD15" i="18"/>
  <c r="BE15" i="18"/>
  <c r="BM15" i="18"/>
  <c r="BN15" i="18"/>
  <c r="BO15" i="18"/>
  <c r="BP15" i="18"/>
  <c r="BX15" i="18"/>
  <c r="BY15" i="18"/>
  <c r="AZ16" i="18"/>
  <c r="BA16" i="18"/>
  <c r="BC16" i="18"/>
  <c r="BD16" i="18"/>
  <c r="BE16" i="18"/>
  <c r="BM16" i="18"/>
  <c r="BN16" i="18"/>
  <c r="BO16" i="18"/>
  <c r="BP16" i="18"/>
  <c r="BX16" i="18"/>
  <c r="BY16" i="18"/>
  <c r="AZ17" i="18"/>
  <c r="BA17" i="18"/>
  <c r="BC17" i="18"/>
  <c r="BD17" i="18"/>
  <c r="BE17" i="18"/>
  <c r="BM17" i="18"/>
  <c r="BN17" i="18"/>
  <c r="BO17" i="18"/>
  <c r="BP17" i="18"/>
  <c r="BX17" i="18"/>
  <c r="BY17" i="18"/>
  <c r="AZ18" i="18"/>
  <c r="BA18" i="18"/>
  <c r="BC18" i="18"/>
  <c r="BD18" i="18"/>
  <c r="BE18" i="18"/>
  <c r="BM18" i="18"/>
  <c r="BN18" i="18"/>
  <c r="BO18" i="18"/>
  <c r="BP18" i="18"/>
  <c r="BX18" i="18"/>
  <c r="BY18" i="18"/>
  <c r="AZ19" i="18"/>
  <c r="BA19" i="18"/>
  <c r="BC19" i="18"/>
  <c r="BD19" i="18"/>
  <c r="BE19" i="18"/>
  <c r="BM19" i="18"/>
  <c r="BN19" i="18"/>
  <c r="BO19" i="18"/>
  <c r="BP19" i="18"/>
  <c r="BX19" i="18"/>
  <c r="BY19" i="18"/>
  <c r="AZ20" i="18"/>
  <c r="BA20" i="18"/>
  <c r="BC20" i="18"/>
  <c r="BD20" i="18"/>
  <c r="BE20" i="18"/>
  <c r="BM20" i="18"/>
  <c r="BN20" i="18"/>
  <c r="BO20" i="18"/>
  <c r="BP20" i="18"/>
  <c r="BX20" i="18"/>
  <c r="BY20" i="18"/>
  <c r="AZ21" i="18"/>
  <c r="BA21" i="18"/>
  <c r="BC21" i="18"/>
  <c r="BD21" i="18"/>
  <c r="BE21" i="18"/>
  <c r="BM21" i="18"/>
  <c r="BN21" i="18"/>
  <c r="BO21" i="18"/>
  <c r="BP21" i="18"/>
  <c r="BX21" i="18"/>
  <c r="BY21" i="18"/>
  <c r="AZ22" i="18"/>
  <c r="BA22" i="18"/>
  <c r="BC22" i="18"/>
  <c r="BD22" i="18"/>
  <c r="BE22" i="18"/>
  <c r="BM22" i="18"/>
  <c r="BN22" i="18"/>
  <c r="BO22" i="18"/>
  <c r="BP22" i="18"/>
  <c r="BX22" i="18"/>
  <c r="BY22" i="18"/>
  <c r="AZ23" i="18"/>
  <c r="BA23" i="18"/>
  <c r="BC23" i="18"/>
  <c r="BD23" i="18"/>
  <c r="BE23" i="18"/>
  <c r="BM23" i="18"/>
  <c r="BN23" i="18"/>
  <c r="BO23" i="18"/>
  <c r="BP23" i="18"/>
  <c r="BX23" i="18"/>
  <c r="BY23" i="18"/>
  <c r="AZ24" i="18"/>
  <c r="BA24" i="18"/>
  <c r="BC24" i="18"/>
  <c r="BD24" i="18"/>
  <c r="BE24" i="18"/>
  <c r="AZ25" i="18"/>
  <c r="BA25" i="18"/>
  <c r="BC25" i="18"/>
  <c r="BD25" i="18"/>
  <c r="BE25" i="18"/>
  <c r="AZ26" i="18"/>
  <c r="BA26" i="18"/>
  <c r="BC26" i="18"/>
  <c r="BD26" i="18"/>
  <c r="BE26" i="18"/>
  <c r="AZ27" i="18"/>
  <c r="BA27" i="18"/>
  <c r="BC27" i="18"/>
  <c r="BD27" i="18"/>
  <c r="BE27" i="18"/>
  <c r="AT2" i="18"/>
  <c r="AT1" i="18"/>
  <c r="AR2" i="18" l="1"/>
  <c r="AG20" i="18"/>
  <c r="AD20" i="18"/>
  <c r="AE13" i="1"/>
  <c r="V21" i="1"/>
  <c r="V22" i="1"/>
  <c r="V23" i="1"/>
  <c r="U20" i="1"/>
  <c r="U21" i="1"/>
  <c r="U22" i="1"/>
  <c r="O165" i="20" l="1"/>
  <c r="O67" i="20"/>
  <c r="O58" i="20"/>
  <c r="O50" i="20"/>
  <c r="O56" i="20"/>
  <c r="O164" i="20"/>
  <c r="O66" i="20"/>
  <c r="O57" i="20"/>
  <c r="O49" i="20"/>
  <c r="O64" i="20"/>
  <c r="O63" i="20"/>
  <c r="O55" i="20"/>
  <c r="O168" i="20"/>
  <c r="O61" i="20"/>
  <c r="O167" i="20"/>
  <c r="O69" i="20"/>
  <c r="O52" i="20"/>
  <c r="O68" i="20"/>
  <c r="O169" i="20"/>
  <c r="O62" i="20"/>
  <c r="O54" i="20"/>
  <c r="O53" i="20"/>
  <c r="O60" i="20"/>
  <c r="O159" i="20"/>
  <c r="O166" i="20"/>
  <c r="O59" i="20"/>
  <c r="O51" i="20"/>
  <c r="M169" i="20"/>
  <c r="M168" i="20"/>
  <c r="M166" i="20"/>
  <c r="N166" i="20" s="1"/>
  <c r="M68" i="20"/>
  <c r="N68" i="20" s="1"/>
  <c r="M60" i="20"/>
  <c r="N60" i="20" s="1"/>
  <c r="M54" i="20"/>
  <c r="N54" i="20" s="1"/>
  <c r="M62" i="20"/>
  <c r="N62" i="20" s="1"/>
  <c r="M49" i="20"/>
  <c r="N49" i="20" s="1"/>
  <c r="M69" i="20"/>
  <c r="N69" i="20" s="1"/>
  <c r="M61" i="20"/>
  <c r="N61" i="20" s="1"/>
  <c r="M55" i="20"/>
  <c r="N55" i="20" s="1"/>
  <c r="M64" i="20"/>
  <c r="N64" i="20" s="1"/>
  <c r="M59" i="20"/>
  <c r="N59" i="20" s="1"/>
  <c r="M52" i="20"/>
  <c r="N52" i="20" s="1"/>
  <c r="M165" i="20"/>
  <c r="N165" i="20" s="1"/>
  <c r="M56" i="20"/>
  <c r="N56" i="20" s="1"/>
  <c r="M164" i="20"/>
  <c r="N164" i="20" s="1"/>
  <c r="M159" i="20"/>
  <c r="N159" i="20" s="1"/>
  <c r="M63" i="20"/>
  <c r="N63" i="20" s="1"/>
  <c r="M58" i="20"/>
  <c r="N58" i="20" s="1"/>
  <c r="M50" i="20"/>
  <c r="N50" i="20" s="1"/>
  <c r="M53" i="20"/>
  <c r="N53" i="20" s="1"/>
  <c r="M66" i="20"/>
  <c r="N66" i="20" s="1"/>
  <c r="M167" i="20"/>
  <c r="N167" i="20" s="1"/>
  <c r="M57" i="20"/>
  <c r="N57" i="20" s="1"/>
  <c r="M67" i="20"/>
  <c r="N67" i="20" s="1"/>
  <c r="M51" i="20"/>
  <c r="N51" i="20" s="1"/>
  <c r="I66" i="20"/>
  <c r="J66" i="20" s="1"/>
  <c r="I56" i="20"/>
  <c r="J56" i="20" s="1"/>
  <c r="I165" i="20"/>
  <c r="J165" i="20" s="1"/>
  <c r="I63" i="20"/>
  <c r="J63" i="20" s="1"/>
  <c r="I52" i="20"/>
  <c r="J52" i="20" s="1"/>
  <c r="I166" i="20"/>
  <c r="J166" i="20" s="1"/>
  <c r="I51" i="20"/>
  <c r="J51" i="20" s="1"/>
  <c r="I64" i="20"/>
  <c r="J64" i="20" s="1"/>
  <c r="I54" i="20"/>
  <c r="J54" i="20" s="1"/>
  <c r="I60" i="20"/>
  <c r="J60" i="20" s="1"/>
  <c r="I55" i="20"/>
  <c r="J55" i="20" s="1"/>
  <c r="I49" i="20"/>
  <c r="J49" i="20" s="1"/>
  <c r="I167" i="20"/>
  <c r="J167" i="20" s="1"/>
  <c r="I164" i="20"/>
  <c r="J164" i="20" s="1"/>
  <c r="I69" i="20"/>
  <c r="J69" i="20" s="1"/>
  <c r="I67" i="20"/>
  <c r="J67" i="20" s="1"/>
  <c r="I53" i="20"/>
  <c r="J53" i="20" s="1"/>
  <c r="I68" i="20"/>
  <c r="J68" i="20" s="1"/>
  <c r="I57" i="20"/>
  <c r="J57" i="20" s="1"/>
  <c r="I50" i="20"/>
  <c r="J50" i="20" s="1"/>
  <c r="I62" i="20"/>
  <c r="J62" i="20" s="1"/>
  <c r="I58" i="20"/>
  <c r="J58" i="20" s="1"/>
  <c r="I59" i="20"/>
  <c r="J59" i="20" s="1"/>
  <c r="I159" i="20"/>
  <c r="J159" i="20" s="1"/>
  <c r="I61" i="20"/>
  <c r="J61" i="20" s="1"/>
  <c r="K64" i="20"/>
  <c r="L64" i="20" s="1"/>
  <c r="K53" i="20"/>
  <c r="L53" i="20" s="1"/>
  <c r="K68" i="20"/>
  <c r="L68" i="20" s="1"/>
  <c r="K51" i="20"/>
  <c r="L51" i="20" s="1"/>
  <c r="K166" i="20"/>
  <c r="L166" i="20" s="1"/>
  <c r="K62" i="20"/>
  <c r="L62" i="20" s="1"/>
  <c r="K56" i="20"/>
  <c r="L56" i="20" s="1"/>
  <c r="K60" i="20"/>
  <c r="L60" i="20" s="1"/>
  <c r="K66" i="20"/>
  <c r="L66" i="20" s="1"/>
  <c r="K61" i="20"/>
  <c r="L61" i="20" s="1"/>
  <c r="K55" i="20"/>
  <c r="L55" i="20" s="1"/>
  <c r="K69" i="20"/>
  <c r="L69" i="20" s="1"/>
  <c r="K49" i="20"/>
  <c r="L49" i="20" s="1"/>
  <c r="K54" i="20"/>
  <c r="L54" i="20" s="1"/>
  <c r="K52" i="20"/>
  <c r="L52" i="20" s="1"/>
  <c r="K57" i="20"/>
  <c r="L57" i="20" s="1"/>
  <c r="K63" i="20"/>
  <c r="L63" i="20" s="1"/>
  <c r="K59" i="20"/>
  <c r="L59" i="20" s="1"/>
  <c r="K159" i="20"/>
  <c r="L159" i="20" s="1"/>
  <c r="K165" i="20"/>
  <c r="L165" i="20" s="1"/>
  <c r="K167" i="20"/>
  <c r="L167" i="20" s="1"/>
  <c r="K67" i="20"/>
  <c r="L67" i="20" s="1"/>
  <c r="K164" i="20"/>
  <c r="L164" i="20" s="1"/>
  <c r="K58" i="20"/>
  <c r="L58" i="20" s="1"/>
  <c r="K50" i="20"/>
  <c r="L50" i="20" s="1"/>
  <c r="W23" i="1"/>
  <c r="X23" i="1"/>
  <c r="W22" i="1"/>
  <c r="X22" i="1"/>
  <c r="X21" i="1"/>
  <c r="W21" i="1"/>
  <c r="AP5" i="1"/>
  <c r="DL5" i="1"/>
  <c r="DS5" i="1"/>
  <c r="AP6" i="1"/>
  <c r="DL6" i="1"/>
  <c r="DS6" i="1"/>
  <c r="AP7" i="1"/>
  <c r="DL7" i="1"/>
  <c r="DS7" i="1"/>
  <c r="AP8" i="1"/>
  <c r="DL8" i="1"/>
  <c r="DS8" i="1"/>
  <c r="AP9" i="1"/>
  <c r="DL9" i="1"/>
  <c r="DS9" i="1"/>
  <c r="AP10" i="1"/>
  <c r="DL10" i="1"/>
  <c r="DS10" i="1"/>
  <c r="AP11" i="1"/>
  <c r="DL11" i="1"/>
  <c r="DS11" i="1"/>
  <c r="AP12" i="1"/>
  <c r="DL12" i="1"/>
  <c r="DS12" i="1"/>
  <c r="AP13" i="1"/>
  <c r="DL13" i="1"/>
  <c r="DS13" i="1"/>
  <c r="AP14" i="1"/>
  <c r="DL14" i="1"/>
  <c r="DS14" i="1"/>
  <c r="AP15" i="1"/>
  <c r="DL15" i="1"/>
  <c r="DS15" i="1"/>
  <c r="AP16" i="1"/>
  <c r="DL16" i="1"/>
  <c r="DS16" i="1"/>
  <c r="AP17" i="1"/>
  <c r="DL17" i="1"/>
  <c r="DS17" i="1"/>
  <c r="AP18" i="1"/>
  <c r="DL18" i="1"/>
  <c r="DS18" i="1"/>
  <c r="AP19" i="1"/>
  <c r="DL19" i="1"/>
  <c r="DS19" i="1"/>
  <c r="AP20" i="1"/>
  <c r="DL20" i="1"/>
  <c r="DS20" i="1"/>
  <c r="AP21" i="1"/>
  <c r="DL21" i="1"/>
  <c r="DS21" i="1"/>
  <c r="AP22" i="1"/>
  <c r="DL22" i="1"/>
  <c r="DS22" i="1"/>
  <c r="AE23" i="1"/>
  <c r="AE25" i="1" s="1"/>
  <c r="AF23" i="1"/>
  <c r="AF25" i="1" s="1"/>
  <c r="AP23" i="1"/>
  <c r="DL23" i="1"/>
  <c r="DS23" i="1"/>
  <c r="AP24" i="1"/>
  <c r="DL24" i="1"/>
  <c r="DS24" i="1"/>
  <c r="AP25" i="1"/>
  <c r="DL25" i="1"/>
  <c r="DS25" i="1"/>
  <c r="AP26" i="1"/>
  <c r="DL26" i="1"/>
  <c r="DS26" i="1"/>
  <c r="AP27" i="1"/>
  <c r="DL27" i="1"/>
  <c r="DS27" i="1"/>
  <c r="AP28" i="1"/>
  <c r="DL28" i="1"/>
  <c r="DS28" i="1"/>
  <c r="AP29" i="1"/>
  <c r="DL29" i="1"/>
  <c r="DS29" i="1"/>
  <c r="AP30" i="1"/>
  <c r="DL30" i="1"/>
  <c r="DS30" i="1"/>
  <c r="AP31" i="1"/>
  <c r="DL31" i="1"/>
  <c r="DS31" i="1"/>
  <c r="AP32" i="1"/>
  <c r="DL32" i="1"/>
  <c r="DS32" i="1"/>
  <c r="AP33" i="1"/>
  <c r="DL33" i="1"/>
  <c r="DS33" i="1"/>
  <c r="AP34" i="1"/>
  <c r="DL34" i="1"/>
  <c r="DS34" i="1"/>
  <c r="AP35" i="1"/>
  <c r="DL35" i="1"/>
  <c r="DS35" i="1"/>
  <c r="AP36" i="1"/>
  <c r="DL36" i="1"/>
  <c r="DS36" i="1"/>
  <c r="AP37" i="1"/>
  <c r="DL37" i="1"/>
  <c r="DS37" i="1"/>
  <c r="AP38" i="1"/>
  <c r="DL38" i="1"/>
  <c r="DS38" i="1"/>
  <c r="AP39" i="1"/>
  <c r="DL39" i="1"/>
  <c r="DS39" i="1"/>
  <c r="AP40" i="1"/>
  <c r="DL40" i="1"/>
  <c r="DS40" i="1"/>
  <c r="AF41" i="1"/>
  <c r="AP41" i="1"/>
  <c r="DL41" i="1"/>
  <c r="DS41" i="1"/>
  <c r="AP42" i="1"/>
  <c r="DL42" i="1"/>
  <c r="DS42" i="1"/>
  <c r="AP43" i="1"/>
  <c r="DL43" i="1"/>
  <c r="DS43" i="1"/>
  <c r="AP44" i="1"/>
  <c r="DL44" i="1"/>
  <c r="DS44" i="1"/>
  <c r="AP45" i="1"/>
  <c r="DL45" i="1"/>
  <c r="DS45" i="1"/>
  <c r="AP46" i="1"/>
  <c r="DL46" i="1"/>
  <c r="DS46" i="1"/>
  <c r="AP47" i="1"/>
  <c r="DL47" i="1"/>
  <c r="DS47" i="1"/>
  <c r="AP48" i="1"/>
  <c r="DL48" i="1"/>
  <c r="DS48" i="1"/>
  <c r="AP49" i="1"/>
  <c r="DL49" i="1"/>
  <c r="DS49" i="1"/>
  <c r="AP50" i="1"/>
  <c r="DL50" i="1"/>
  <c r="DS50" i="1"/>
  <c r="AP51" i="1"/>
  <c r="DL51" i="1"/>
  <c r="DS51" i="1"/>
  <c r="AP52" i="1"/>
  <c r="DL52" i="1"/>
  <c r="DS52" i="1"/>
  <c r="AP53" i="1"/>
  <c r="AP54" i="1"/>
  <c r="AP55" i="1"/>
  <c r="AP56" i="1"/>
  <c r="AP57" i="1"/>
  <c r="AP58" i="1"/>
  <c r="K17" i="1" l="1"/>
  <c r="K23" i="1" s="1"/>
  <c r="O17" i="1"/>
  <c r="AE35" i="18"/>
  <c r="AB45" i="18"/>
  <c r="AD45" i="18" s="1"/>
  <c r="AE36" i="18"/>
  <c r="AB35" i="18"/>
  <c r="AD35" i="18" s="1"/>
  <c r="AB44" i="18"/>
  <c r="AD44" i="18" s="1"/>
  <c r="AB36" i="18"/>
  <c r="AD36" i="18" s="1"/>
  <c r="AE6" i="18"/>
  <c r="AH5" i="18"/>
  <c r="AE7" i="18"/>
  <c r="AE5" i="18"/>
  <c r="AE8" i="18"/>
  <c r="AE9" i="18"/>
  <c r="AE1" i="1"/>
  <c r="AE12" i="18"/>
  <c r="AE13" i="18"/>
  <c r="AE10" i="18"/>
  <c r="AE11" i="18"/>
  <c r="AD37" i="18"/>
  <c r="AD46" i="18"/>
  <c r="BI21" i="18"/>
  <c r="BI17" i="18"/>
  <c r="AU12" i="18"/>
  <c r="AV12" i="18"/>
  <c r="BT10" i="18"/>
  <c r="AU4" i="18"/>
  <c r="AV4" i="18"/>
  <c r="AU27" i="18"/>
  <c r="AV27" i="18"/>
  <c r="BT23" i="18"/>
  <c r="BI22" i="18"/>
  <c r="AV21" i="18"/>
  <c r="BT19" i="18"/>
  <c r="BI18" i="18"/>
  <c r="AV17" i="18"/>
  <c r="BT15" i="18"/>
  <c r="BI14" i="18"/>
  <c r="AU13" i="18"/>
  <c r="AV13" i="18"/>
  <c r="BT11" i="18"/>
  <c r="BI10" i="18"/>
  <c r="AU9" i="18"/>
  <c r="AV9" i="18"/>
  <c r="BS7" i="18"/>
  <c r="BT7" i="18"/>
  <c r="BH6" i="18"/>
  <c r="BI6" i="18"/>
  <c r="AU5" i="18"/>
  <c r="AV5" i="18"/>
  <c r="BT3" i="18"/>
  <c r="AV24" i="18"/>
  <c r="BT22" i="18"/>
  <c r="AU16" i="18"/>
  <c r="AV16" i="18"/>
  <c r="BT14" i="18"/>
  <c r="BH9" i="18"/>
  <c r="BI9" i="18"/>
  <c r="BH5" i="18"/>
  <c r="BI5" i="18"/>
  <c r="AV26" i="18"/>
  <c r="BI23" i="18"/>
  <c r="AV22" i="18"/>
  <c r="BT20" i="18"/>
  <c r="BI19" i="18"/>
  <c r="AV18" i="18"/>
  <c r="BT16" i="18"/>
  <c r="BI15" i="18"/>
  <c r="AU14" i="18"/>
  <c r="AV14" i="18"/>
  <c r="BT12" i="18"/>
  <c r="BI11" i="18"/>
  <c r="AU10" i="18"/>
  <c r="AV10" i="18"/>
  <c r="BS8" i="18"/>
  <c r="BT8" i="18"/>
  <c r="BH7" i="18"/>
  <c r="BI7" i="18"/>
  <c r="AU6" i="18"/>
  <c r="AV6" i="18"/>
  <c r="BT4" i="18"/>
  <c r="BI3" i="18"/>
  <c r="AV20" i="18"/>
  <c r="BT18" i="18"/>
  <c r="BI13" i="18"/>
  <c r="AU8" i="18"/>
  <c r="AV8" i="18"/>
  <c r="BS6" i="18"/>
  <c r="BT6" i="18"/>
  <c r="AU25" i="18"/>
  <c r="AV25" i="18"/>
  <c r="AV23" i="18"/>
  <c r="BT21" i="18"/>
  <c r="BI20" i="18"/>
  <c r="AV19" i="18"/>
  <c r="BT17" i="18"/>
  <c r="BI16" i="18"/>
  <c r="AU15" i="18"/>
  <c r="AV15" i="18"/>
  <c r="BT13" i="18"/>
  <c r="BI12" i="18"/>
  <c r="AU11" i="18"/>
  <c r="AV11" i="18"/>
  <c r="BS9" i="18"/>
  <c r="BT9" i="18"/>
  <c r="BH8" i="18"/>
  <c r="BI8" i="18"/>
  <c r="AU7" i="18"/>
  <c r="AV7" i="18"/>
  <c r="BS5" i="18"/>
  <c r="BT5" i="18"/>
  <c r="BH4" i="18"/>
  <c r="BI4" i="18"/>
  <c r="AV3" i="18"/>
  <c r="AU26" i="18" l="1"/>
  <c r="O20" i="1"/>
  <c r="O19" i="1"/>
  <c r="O25" i="1"/>
  <c r="O24" i="1"/>
  <c r="O23" i="1"/>
  <c r="O22" i="1"/>
  <c r="O21" i="1"/>
  <c r="AU24" i="18"/>
  <c r="K22" i="1"/>
  <c r="AO12" i="18"/>
  <c r="K19" i="1"/>
  <c r="AN5" i="18" s="1"/>
  <c r="K20" i="1"/>
  <c r="K24" i="1"/>
  <c r="K25" i="1"/>
  <c r="K21" i="1"/>
  <c r="AO11" i="18"/>
  <c r="S19" i="1"/>
  <c r="M19" i="1"/>
  <c r="AH7" i="18"/>
  <c r="AH6" i="18"/>
  <c r="AG44" i="18"/>
  <c r="N70" i="1"/>
  <c r="AE26" i="1"/>
  <c r="AU19" i="18"/>
  <c r="AU23" i="18"/>
  <c r="AU18" i="18"/>
  <c r="AU22" i="18"/>
  <c r="AU20" i="18"/>
  <c r="AU17" i="18"/>
  <c r="AU21" i="18"/>
  <c r="AH8" i="18"/>
  <c r="M25" i="1"/>
  <c r="N69" i="1"/>
  <c r="N66" i="1"/>
  <c r="N67" i="1"/>
  <c r="N68" i="1"/>
  <c r="AH10" i="18"/>
  <c r="AH13" i="18"/>
  <c r="AH9" i="18"/>
  <c r="AH12" i="18"/>
  <c r="AH11" i="18"/>
  <c r="N64" i="1"/>
  <c r="N65" i="1"/>
  <c r="AE14" i="18"/>
  <c r="M24" i="1"/>
  <c r="M23" i="1"/>
  <c r="M22" i="1"/>
  <c r="M21" i="1"/>
  <c r="M20" i="1"/>
  <c r="AD47" i="18"/>
  <c r="AG37" i="18"/>
  <c r="AG46" i="18"/>
  <c r="AG36" i="18"/>
  <c r="AG45" i="18"/>
  <c r="AG35" i="18"/>
  <c r="BR17" i="18"/>
  <c r="BS17" i="18"/>
  <c r="BG20" i="18"/>
  <c r="BH20" i="18"/>
  <c r="BG13" i="18"/>
  <c r="BH13" i="18"/>
  <c r="BS4" i="18"/>
  <c r="BR12" i="18"/>
  <c r="BS12" i="18"/>
  <c r="BG15" i="18"/>
  <c r="BH15" i="18"/>
  <c r="BR20" i="18"/>
  <c r="BS20" i="18"/>
  <c r="BG23" i="18"/>
  <c r="BH23" i="18"/>
  <c r="BR14" i="18"/>
  <c r="BS14" i="18"/>
  <c r="BR22" i="18"/>
  <c r="BS22" i="18"/>
  <c r="BR3" i="18"/>
  <c r="BS3" i="18"/>
  <c r="BR11" i="18"/>
  <c r="BS11" i="18"/>
  <c r="BG14" i="18"/>
  <c r="BH14" i="18"/>
  <c r="BR19" i="18"/>
  <c r="BS19" i="18"/>
  <c r="BG22" i="18"/>
  <c r="BH22" i="18"/>
  <c r="BR10" i="18"/>
  <c r="BS10" i="18"/>
  <c r="BG17" i="18"/>
  <c r="BH17" i="18"/>
  <c r="BG12" i="18"/>
  <c r="BH12" i="18"/>
  <c r="AU3" i="18"/>
  <c r="BR13" i="18"/>
  <c r="BS13" i="18"/>
  <c r="BG16" i="18"/>
  <c r="BH16" i="18"/>
  <c r="BR21" i="18"/>
  <c r="BS21" i="18"/>
  <c r="BR18" i="18"/>
  <c r="BS18" i="18"/>
  <c r="BH3" i="18"/>
  <c r="BG11" i="18"/>
  <c r="BH11" i="18"/>
  <c r="BR16" i="18"/>
  <c r="BS16" i="18"/>
  <c r="BG19" i="18"/>
  <c r="BH19" i="18"/>
  <c r="BG10" i="18"/>
  <c r="BH10" i="18"/>
  <c r="BR15" i="18"/>
  <c r="BS15" i="18"/>
  <c r="BG18" i="18"/>
  <c r="BH18" i="18"/>
  <c r="BR23" i="18"/>
  <c r="BS23" i="18"/>
  <c r="BG21" i="18"/>
  <c r="BH21" i="18"/>
  <c r="AF26" i="1"/>
  <c r="AO13" i="18" l="1"/>
  <c r="AN11" i="18"/>
  <c r="AN6" i="18"/>
  <c r="AN8" i="18"/>
  <c r="AN13" i="18"/>
  <c r="AN12" i="18"/>
  <c r="AN7" i="18"/>
  <c r="N19" i="1"/>
  <c r="AN9" i="18"/>
  <c r="AN10" i="18"/>
  <c r="AB19" i="1"/>
  <c r="AO6" i="18"/>
  <c r="AO8" i="18"/>
  <c r="AB20" i="1"/>
  <c r="AB24" i="1"/>
  <c r="S70" i="1"/>
  <c r="U13" i="24"/>
  <c r="U2" i="24" s="1"/>
  <c r="E60" i="24" s="1"/>
  <c r="D78" i="24" s="1"/>
  <c r="S24" i="1"/>
  <c r="S25" i="1"/>
  <c r="Q19" i="1"/>
  <c r="AA13" i="24"/>
  <c r="AA2" i="24" s="1"/>
  <c r="H60" i="24" s="1"/>
  <c r="H78" i="24" s="1"/>
  <c r="T25" i="1"/>
  <c r="T24" i="1"/>
  <c r="Q25" i="1"/>
  <c r="S65" i="1"/>
  <c r="S69" i="1"/>
  <c r="S66" i="1"/>
  <c r="S68" i="1"/>
  <c r="S67" i="1"/>
  <c r="Q24" i="1"/>
  <c r="Q23" i="1"/>
  <c r="Q22" i="1"/>
  <c r="Q21" i="1"/>
  <c r="AG47" i="18"/>
  <c r="S64" i="1"/>
  <c r="Q20" i="1"/>
  <c r="BR4" i="18"/>
  <c r="BG3" i="18"/>
  <c r="BG4" i="18"/>
  <c r="AT3" i="18"/>
  <c r="B13" i="20"/>
  <c r="B14" i="20"/>
  <c r="B39" i="20"/>
  <c r="B40" i="20"/>
  <c r="B46" i="20"/>
  <c r="B47" i="20"/>
  <c r="B50" i="20"/>
  <c r="B52" i="20"/>
  <c r="B54" i="20"/>
  <c r="B57" i="20"/>
  <c r="B58" i="20"/>
  <c r="B59" i="20"/>
  <c r="B60" i="20"/>
  <c r="B61" i="20"/>
  <c r="B63" i="20"/>
  <c r="B68" i="20"/>
  <c r="B69" i="20"/>
  <c r="B74" i="20"/>
  <c r="B75" i="20"/>
  <c r="B80" i="20"/>
  <c r="B81" i="20"/>
  <c r="B86" i="20"/>
  <c r="B87" i="20"/>
  <c r="B92" i="20"/>
  <c r="B93" i="20"/>
  <c r="B98" i="20"/>
  <c r="B99" i="20"/>
  <c r="B100" i="20"/>
  <c r="B103" i="20"/>
  <c r="B111" i="20"/>
  <c r="B112" i="20"/>
  <c r="B117" i="20"/>
  <c r="B120" i="20"/>
  <c r="B121" i="20"/>
  <c r="B127" i="20"/>
  <c r="B128" i="20"/>
  <c r="B133" i="20"/>
  <c r="B134" i="20"/>
  <c r="B135" i="20"/>
  <c r="B136" i="20"/>
  <c r="B106" i="20"/>
  <c r="B107" i="20"/>
  <c r="B142" i="20"/>
  <c r="B143" i="20"/>
  <c r="B148" i="20"/>
  <c r="B149" i="20"/>
  <c r="B154" i="20"/>
  <c r="B155" i="20"/>
  <c r="B159" i="20"/>
  <c r="B157" i="20"/>
  <c r="B158" i="20"/>
  <c r="B163" i="20"/>
  <c r="B166" i="20"/>
  <c r="B167" i="20"/>
  <c r="B170" i="20"/>
  <c r="B171" i="20"/>
  <c r="B176" i="20"/>
  <c r="B177" i="20"/>
  <c r="B35" i="20"/>
  <c r="B42" i="20"/>
  <c r="B55" i="20"/>
  <c r="B66" i="20"/>
  <c r="B70" i="20"/>
  <c r="B76" i="20"/>
  <c r="B82" i="20"/>
  <c r="B88" i="20"/>
  <c r="B94" i="20"/>
  <c r="B104" i="20"/>
  <c r="B109" i="20"/>
  <c r="B115" i="20"/>
  <c r="B118" i="20"/>
  <c r="B123" i="20"/>
  <c r="B129" i="20"/>
  <c r="B138" i="20"/>
  <c r="B144" i="20"/>
  <c r="B150" i="20"/>
  <c r="B161" i="20"/>
  <c r="B164" i="20"/>
  <c r="B172" i="20"/>
  <c r="B178" i="20"/>
  <c r="B10" i="20"/>
  <c r="B17" i="20"/>
  <c r="B36" i="20"/>
  <c r="B43" i="20"/>
  <c r="B49" i="20"/>
  <c r="B51" i="20"/>
  <c r="B53" i="20"/>
  <c r="B56" i="20"/>
  <c r="B62" i="20"/>
  <c r="B67" i="20"/>
  <c r="B71" i="20"/>
  <c r="B77" i="20"/>
  <c r="B83" i="20"/>
  <c r="B89" i="20"/>
  <c r="B95" i="20"/>
  <c r="B108" i="20"/>
  <c r="B110" i="20"/>
  <c r="B119" i="20"/>
  <c r="B124" i="20"/>
  <c r="B130" i="20"/>
  <c r="B139" i="20"/>
  <c r="B145" i="20"/>
  <c r="B151" i="20"/>
  <c r="B165" i="20"/>
  <c r="B173" i="20"/>
  <c r="B179" i="20"/>
  <c r="B11" i="20"/>
  <c r="B18" i="20"/>
  <c r="B25" i="20"/>
  <c r="B37" i="20"/>
  <c r="B44" i="20"/>
  <c r="B72" i="20"/>
  <c r="B78" i="20"/>
  <c r="B84" i="20"/>
  <c r="B90" i="20"/>
  <c r="B96" i="20"/>
  <c r="B105" i="20"/>
  <c r="B125" i="20"/>
  <c r="B131" i="20"/>
  <c r="B140" i="20"/>
  <c r="B146" i="20"/>
  <c r="B152" i="20"/>
  <c r="B162" i="20"/>
  <c r="B174" i="20"/>
  <c r="B180" i="20"/>
  <c r="B12" i="20"/>
  <c r="B38" i="20"/>
  <c r="B45" i="20"/>
  <c r="B73" i="20"/>
  <c r="B79" i="20"/>
  <c r="B85" i="20"/>
  <c r="B91" i="20"/>
  <c r="B97" i="20"/>
  <c r="B126" i="20"/>
  <c r="B132" i="20"/>
  <c r="B141" i="20"/>
  <c r="B147" i="20"/>
  <c r="B153" i="20"/>
  <c r="B175" i="20"/>
  <c r="B181" i="20"/>
  <c r="AO5" i="18" l="1"/>
  <c r="AO7" i="18"/>
  <c r="AO9" i="18"/>
  <c r="AO10" i="18"/>
  <c r="AB22" i="1"/>
  <c r="AB25" i="1"/>
  <c r="AB21" i="1"/>
  <c r="AB23" i="1"/>
  <c r="AC23" i="1"/>
  <c r="AC25" i="1"/>
  <c r="AC20" i="1"/>
  <c r="AC22" i="1"/>
  <c r="AC19" i="1"/>
  <c r="AC21" i="1"/>
  <c r="AC24" i="1"/>
  <c r="BR5" i="18"/>
  <c r="BG5" i="18"/>
  <c r="AT4" i="18"/>
  <c r="AC31" i="18"/>
  <c r="AA31" i="18"/>
  <c r="BO15" i="24" l="1"/>
  <c r="BO18" i="24"/>
  <c r="BO16" i="24"/>
  <c r="BO17" i="24"/>
  <c r="AD38" i="18"/>
  <c r="BR6" i="18"/>
  <c r="AT5" i="18"/>
  <c r="O11" i="18"/>
  <c r="P12" i="18" s="1"/>
  <c r="BG6" i="18" l="1"/>
  <c r="AT6" i="18"/>
  <c r="N11" i="18" l="1"/>
  <c r="AT7" i="18"/>
  <c r="BR9" i="18"/>
  <c r="BR7" i="18"/>
  <c r="BG7" i="18"/>
  <c r="AD29" i="18"/>
  <c r="AG29" i="18"/>
  <c r="E12" i="18" l="1"/>
  <c r="O12" i="18" s="1"/>
  <c r="J11" i="18"/>
  <c r="K11" i="18" s="1"/>
  <c r="AT8" i="18"/>
  <c r="BU3" i="18"/>
  <c r="BJ4" i="18"/>
  <c r="BU5" i="18"/>
  <c r="BR8" i="18"/>
  <c r="BU6" i="18"/>
  <c r="BU7" i="18"/>
  <c r="BU4" i="18"/>
  <c r="BG8" i="18"/>
  <c r="BU8" i="18"/>
  <c r="BU15" i="18"/>
  <c r="BU16" i="18"/>
  <c r="BU9" i="18"/>
  <c r="BU12" i="18"/>
  <c r="BU19" i="18"/>
  <c r="BU23" i="18"/>
  <c r="BU17" i="18"/>
  <c r="BU21" i="18"/>
  <c r="BU20" i="18"/>
  <c r="BU22" i="18"/>
  <c r="BU10" i="18"/>
  <c r="BU11" i="18"/>
  <c r="BU14" i="18"/>
  <c r="BU18" i="18"/>
  <c r="BU13" i="18"/>
  <c r="AA1" i="18"/>
  <c r="AC1" i="18"/>
  <c r="P13" i="18" l="1"/>
  <c r="E13" i="18" s="1"/>
  <c r="Q12" i="18"/>
  <c r="H12" i="18" s="1"/>
  <c r="N12" i="18"/>
  <c r="AT9" i="18"/>
  <c r="AT11" i="18"/>
  <c r="BJ7" i="18"/>
  <c r="BJ6" i="18"/>
  <c r="BJ16" i="18"/>
  <c r="BJ15" i="18"/>
  <c r="BJ13" i="18"/>
  <c r="BJ12" i="18"/>
  <c r="BJ9" i="18"/>
  <c r="BJ11" i="18"/>
  <c r="BJ14" i="18"/>
  <c r="BG9" i="18"/>
  <c r="BJ3" i="18"/>
  <c r="BJ5" i="18"/>
  <c r="BJ8" i="18"/>
  <c r="BJ10" i="18"/>
  <c r="AG38" i="18"/>
  <c r="E23" i="22"/>
  <c r="K23" i="22" s="1"/>
  <c r="D23" i="22"/>
  <c r="J23" i="22" s="1"/>
  <c r="C23" i="22"/>
  <c r="I23" i="22" s="1"/>
  <c r="I18" i="22"/>
  <c r="E18" i="22"/>
  <c r="K18" i="22" s="1"/>
  <c r="D18" i="22"/>
  <c r="J18" i="22" s="1"/>
  <c r="E13" i="22"/>
  <c r="K13" i="22" s="1"/>
  <c r="D13" i="22"/>
  <c r="J13" i="22" s="1"/>
  <c r="C13" i="22"/>
  <c r="I13" i="22" s="1"/>
  <c r="E8" i="22"/>
  <c r="K8" i="22" s="1"/>
  <c r="D8" i="22"/>
  <c r="J8" i="22" s="1"/>
  <c r="C8" i="22"/>
  <c r="I8" i="22" s="1"/>
  <c r="AT12" i="18" l="1"/>
  <c r="AT10" i="18"/>
  <c r="T19" i="1"/>
  <c r="S20" i="1"/>
  <c r="B12" i="18"/>
  <c r="D12" i="18" s="1"/>
  <c r="B9" i="20"/>
  <c r="J19" i="1" s="1"/>
  <c r="H30" i="1" l="1"/>
  <c r="I34" i="1"/>
  <c r="I35" i="1"/>
  <c r="J69" i="1"/>
  <c r="J70" i="1"/>
  <c r="K64" i="1"/>
  <c r="Q64" i="1" s="1"/>
  <c r="R12" i="18"/>
  <c r="J64" i="1"/>
  <c r="R25" i="1"/>
  <c r="R19" i="1"/>
  <c r="AA25" i="1"/>
  <c r="AA24" i="1"/>
  <c r="I59" i="1"/>
  <c r="J22" i="1"/>
  <c r="T38" i="1"/>
  <c r="I37" i="1"/>
  <c r="I41" i="1"/>
  <c r="I40" i="1"/>
  <c r="I38" i="1"/>
  <c r="I42" i="1"/>
  <c r="I39" i="1"/>
  <c r="I43" i="1"/>
  <c r="I36" i="1"/>
  <c r="I50" i="1"/>
  <c r="I54" i="1"/>
  <c r="I58" i="1"/>
  <c r="I56" i="1"/>
  <c r="I53" i="1"/>
  <c r="I57" i="1"/>
  <c r="I51" i="1"/>
  <c r="I55" i="1"/>
  <c r="I52" i="1"/>
  <c r="O13" i="18"/>
  <c r="Q13" i="18" s="1"/>
  <c r="J67" i="1"/>
  <c r="J65" i="1"/>
  <c r="J66" i="1"/>
  <c r="J68" i="1"/>
  <c r="I46" i="1"/>
  <c r="J23" i="1"/>
  <c r="I47" i="1"/>
  <c r="I44" i="1"/>
  <c r="I48" i="1"/>
  <c r="J25" i="1"/>
  <c r="J21" i="1"/>
  <c r="I45" i="1"/>
  <c r="I49" i="1"/>
  <c r="J24" i="1"/>
  <c r="T47" i="1"/>
  <c r="T51" i="1"/>
  <c r="T55" i="1"/>
  <c r="T59" i="1"/>
  <c r="T52" i="1"/>
  <c r="T54" i="1"/>
  <c r="T48" i="1"/>
  <c r="T56" i="1"/>
  <c r="T57" i="1"/>
  <c r="T50" i="1"/>
  <c r="T45" i="1"/>
  <c r="T49" i="1"/>
  <c r="T53" i="1"/>
  <c r="T46" i="1"/>
  <c r="T58" i="1"/>
  <c r="J20" i="1"/>
  <c r="AA23" i="1"/>
  <c r="AA22" i="1"/>
  <c r="K65" i="1"/>
  <c r="Q65" i="1" s="1"/>
  <c r="K66" i="1"/>
  <c r="Q66" i="1" s="1"/>
  <c r="AA21" i="1"/>
  <c r="AA19" i="1"/>
  <c r="Y19" i="1" s="1"/>
  <c r="AA20" i="1"/>
  <c r="K69" i="1"/>
  <c r="Q69" i="1" s="1"/>
  <c r="K70" i="1"/>
  <c r="Q70" i="1" s="1"/>
  <c r="K67" i="1"/>
  <c r="Q67" i="1" s="1"/>
  <c r="K68" i="1"/>
  <c r="Q68" i="1" s="1"/>
  <c r="B13" i="18"/>
  <c r="D13" i="18" s="1"/>
  <c r="T65" i="1" l="1"/>
  <c r="L65" i="1"/>
  <c r="L67" i="1"/>
  <c r="T70" i="1"/>
  <c r="L70" i="1"/>
  <c r="T69" i="1"/>
  <c r="L69" i="1"/>
  <c r="T68" i="1"/>
  <c r="L68" i="1"/>
  <c r="O68" i="1" s="1"/>
  <c r="L66" i="1"/>
  <c r="L64" i="1"/>
  <c r="O64" i="1" s="1"/>
  <c r="J36" i="1"/>
  <c r="BO4" i="24"/>
  <c r="Z19" i="1"/>
  <c r="W64" i="1"/>
  <c r="R13" i="18"/>
  <c r="J46" i="1"/>
  <c r="S46" i="1" s="1"/>
  <c r="J56" i="1"/>
  <c r="S56" i="1" s="1"/>
  <c r="J35" i="1"/>
  <c r="J42" i="1"/>
  <c r="S42" i="1" s="1"/>
  <c r="J40" i="1"/>
  <c r="S40" i="1" s="1"/>
  <c r="J49" i="1"/>
  <c r="S49" i="1" s="1"/>
  <c r="J48" i="1"/>
  <c r="S48" i="1" s="1"/>
  <c r="J55" i="1"/>
  <c r="S55" i="1" s="1"/>
  <c r="J45" i="1"/>
  <c r="S45" i="1" s="1"/>
  <c r="J44" i="1"/>
  <c r="S44" i="1" s="1"/>
  <c r="J51" i="1"/>
  <c r="S51" i="1" s="1"/>
  <c r="J38" i="1"/>
  <c r="S38" i="1" s="1"/>
  <c r="J47" i="1"/>
  <c r="S47" i="1" s="1"/>
  <c r="J54" i="1"/>
  <c r="S54" i="1" s="1"/>
  <c r="J43" i="1"/>
  <c r="S43" i="1" s="1"/>
  <c r="J41" i="1"/>
  <c r="S41" i="1" s="1"/>
  <c r="J52" i="1"/>
  <c r="S52" i="1" s="1"/>
  <c r="J53" i="1"/>
  <c r="S53" i="1" s="1"/>
  <c r="J50" i="1"/>
  <c r="S50" i="1" s="1"/>
  <c r="J39" i="1"/>
  <c r="S39" i="1" s="1"/>
  <c r="J37" i="1"/>
  <c r="S37" i="1" s="1"/>
  <c r="J57" i="1"/>
  <c r="S57" i="1" s="1"/>
  <c r="J59" i="1"/>
  <c r="S59" i="1" s="1"/>
  <c r="J58" i="1"/>
  <c r="Y69" i="1"/>
  <c r="Y68" i="1"/>
  <c r="Y66" i="1"/>
  <c r="Y67" i="1"/>
  <c r="Y65" i="1"/>
  <c r="Y64" i="1"/>
  <c r="V64" i="1"/>
  <c r="V70" i="1"/>
  <c r="Y70" i="1"/>
  <c r="J34" i="1"/>
  <c r="S34" i="1" s="1"/>
  <c r="Y24" i="1"/>
  <c r="Z24" i="1"/>
  <c r="Y25" i="1"/>
  <c r="Z25" i="1"/>
  <c r="N13" i="18"/>
  <c r="AT13" i="18"/>
  <c r="AT14" i="18"/>
  <c r="V67" i="1"/>
  <c r="V68" i="1"/>
  <c r="V66" i="1"/>
  <c r="N25" i="1"/>
  <c r="V69" i="1"/>
  <c r="N22" i="1"/>
  <c r="V65" i="1"/>
  <c r="N21" i="1"/>
  <c r="N20" i="1"/>
  <c r="N24" i="1"/>
  <c r="N23" i="1"/>
  <c r="AT15" i="18"/>
  <c r="Z23" i="1"/>
  <c r="Y23" i="1"/>
  <c r="Y22" i="1"/>
  <c r="Z22" i="1"/>
  <c r="Z20" i="1"/>
  <c r="Y20" i="1"/>
  <c r="X64" i="1"/>
  <c r="W66" i="1"/>
  <c r="W70" i="1"/>
  <c r="X68" i="1"/>
  <c r="W65" i="1"/>
  <c r="W67" i="1"/>
  <c r="X65" i="1"/>
  <c r="X69" i="1"/>
  <c r="W69" i="1"/>
  <c r="W68" i="1"/>
  <c r="X66" i="1"/>
  <c r="X70" i="1"/>
  <c r="X67" i="1"/>
  <c r="Y21" i="1"/>
  <c r="Z21" i="1"/>
  <c r="K32" i="1"/>
  <c r="I28" i="1"/>
  <c r="O32" i="1"/>
  <c r="L28" i="1"/>
  <c r="T22" i="1"/>
  <c r="T20" i="1"/>
  <c r="T23" i="1"/>
  <c r="T21" i="1"/>
  <c r="S22" i="1"/>
  <c r="S23" i="1"/>
  <c r="S21" i="1"/>
  <c r="B14" i="18"/>
  <c r="D14" i="18" s="1"/>
  <c r="O58" i="1" l="1"/>
  <c r="Q58" i="1" s="1"/>
  <c r="O36" i="1"/>
  <c r="Q36" i="1" s="1"/>
  <c r="O35" i="1"/>
  <c r="O34" i="1"/>
  <c r="O44" i="1"/>
  <c r="O59" i="1"/>
  <c r="Q59" i="1" s="1"/>
  <c r="O57" i="1"/>
  <c r="Q57" i="1" s="1"/>
  <c r="O56" i="1"/>
  <c r="Q56" i="1" s="1"/>
  <c r="O55" i="1"/>
  <c r="Q55" i="1" s="1"/>
  <c r="O54" i="1"/>
  <c r="Q54" i="1" s="1"/>
  <c r="O53" i="1"/>
  <c r="Q53" i="1" s="1"/>
  <c r="O52" i="1"/>
  <c r="O51" i="1"/>
  <c r="Q51" i="1" s="1"/>
  <c r="O50" i="1"/>
  <c r="O49" i="1"/>
  <c r="O48" i="1"/>
  <c r="O47" i="1"/>
  <c r="O46" i="1"/>
  <c r="O45" i="1"/>
  <c r="O43" i="1"/>
  <c r="O42" i="1"/>
  <c r="O41" i="1"/>
  <c r="O40" i="1"/>
  <c r="O39" i="1"/>
  <c r="O38" i="1"/>
  <c r="O37" i="1"/>
  <c r="K59" i="1"/>
  <c r="M59" i="1" s="1"/>
  <c r="K58" i="1"/>
  <c r="M58" i="1" s="1"/>
  <c r="K36" i="1"/>
  <c r="K43" i="1"/>
  <c r="K51" i="1"/>
  <c r="K54" i="1"/>
  <c r="M54" i="1" s="1"/>
  <c r="K48" i="1"/>
  <c r="S36" i="1"/>
  <c r="K56" i="1"/>
  <c r="M56" i="1" s="1"/>
  <c r="K57" i="1"/>
  <c r="M57" i="1" s="1"/>
  <c r="K41" i="1"/>
  <c r="K45" i="1"/>
  <c r="K55" i="1"/>
  <c r="M55" i="1" s="1"/>
  <c r="K38" i="1"/>
  <c r="K46" i="1"/>
  <c r="K37" i="1"/>
  <c r="S35" i="1"/>
  <c r="K35" i="1"/>
  <c r="K49" i="1"/>
  <c r="K50" i="1"/>
  <c r="K42" i="1"/>
  <c r="K44" i="1"/>
  <c r="K52" i="1"/>
  <c r="K53" i="1"/>
  <c r="M53" i="1" s="1"/>
  <c r="K39" i="1"/>
  <c r="K47" i="1"/>
  <c r="K40" i="1"/>
  <c r="K34" i="1"/>
  <c r="M34" i="1" s="1"/>
  <c r="S58" i="1"/>
  <c r="H13" i="18"/>
  <c r="I12" i="18"/>
  <c r="J12" i="18"/>
  <c r="K12" i="18" s="1"/>
  <c r="P14" i="18"/>
  <c r="E14" i="18" s="1"/>
  <c r="O67" i="1"/>
  <c r="L62" i="1"/>
  <c r="Q62" i="1"/>
  <c r="B15" i="18"/>
  <c r="D15" i="18" s="1"/>
  <c r="BO27" i="24" l="1"/>
  <c r="BO22" i="24"/>
  <c r="Q34" i="1"/>
  <c r="BO21" i="24"/>
  <c r="Q40" i="1"/>
  <c r="BO25" i="24"/>
  <c r="Q39" i="1"/>
  <c r="BO24" i="24"/>
  <c r="Q35" i="1"/>
  <c r="BO23" i="24"/>
  <c r="O14" i="18"/>
  <c r="P15" i="18" s="1"/>
  <c r="E15" i="18" s="1"/>
  <c r="Q52" i="1"/>
  <c r="Q50" i="1"/>
  <c r="Q49" i="1"/>
  <c r="Q48" i="1"/>
  <c r="Q47" i="1"/>
  <c r="Q46" i="1"/>
  <c r="Q45" i="1"/>
  <c r="Q44" i="1"/>
  <c r="Q43" i="1"/>
  <c r="Q42" i="1"/>
  <c r="Q41" i="1"/>
  <c r="Q38" i="1"/>
  <c r="Q37" i="1"/>
  <c r="M35" i="1"/>
  <c r="M46" i="1"/>
  <c r="M51" i="1"/>
  <c r="M50" i="1"/>
  <c r="M52" i="1"/>
  <c r="M49" i="1"/>
  <c r="M45" i="1"/>
  <c r="M48" i="1"/>
  <c r="M41" i="1"/>
  <c r="M37" i="1"/>
  <c r="M38" i="1"/>
  <c r="M39" i="1"/>
  <c r="M36" i="1"/>
  <c r="M40" i="1"/>
  <c r="M43" i="1"/>
  <c r="M42" i="1"/>
  <c r="AT16" i="18"/>
  <c r="M47" i="1"/>
  <c r="M44" i="1"/>
  <c r="B16" i="18"/>
  <c r="D16" i="18" s="1"/>
  <c r="BO31" i="24" l="1"/>
  <c r="BO29" i="24"/>
  <c r="BO36" i="24"/>
  <c r="BO32" i="24"/>
  <c r="BO39" i="24"/>
  <c r="BO38" i="24"/>
  <c r="BO33" i="24"/>
  <c r="N14" i="18"/>
  <c r="R14" i="18"/>
  <c r="Q14" i="18" s="1"/>
  <c r="H14" i="18" s="1"/>
  <c r="I13" i="18"/>
  <c r="J13" i="18"/>
  <c r="K13" i="18" s="1"/>
  <c r="R60" i="1"/>
  <c r="AT17" i="18"/>
  <c r="B17" i="18"/>
  <c r="D17" i="18" s="1"/>
  <c r="J14" i="18" l="1"/>
  <c r="K14" i="18" s="1"/>
  <c r="I14" i="18"/>
  <c r="N15" i="18"/>
  <c r="O15" i="18"/>
  <c r="P16" i="18" s="1"/>
  <c r="R15" i="18"/>
  <c r="AT18" i="18"/>
  <c r="B18" i="18"/>
  <c r="D18" i="18" s="1"/>
  <c r="Q15" i="18" l="1"/>
  <c r="E16" i="18"/>
  <c r="AT19" i="18"/>
  <c r="B19" i="18"/>
  <c r="D19" i="18" s="1"/>
  <c r="H15" i="18" l="1"/>
  <c r="I15" i="18" s="1"/>
  <c r="O16" i="18"/>
  <c r="P17" i="18" s="1"/>
  <c r="N16" i="18"/>
  <c r="R16" i="18"/>
  <c r="AT20" i="18"/>
  <c r="O70" i="1"/>
  <c r="O66" i="1"/>
  <c r="O69" i="1"/>
  <c r="O65" i="1"/>
  <c r="T67" i="1"/>
  <c r="B20" i="18"/>
  <c r="D20" i="18" s="1"/>
  <c r="J15" i="18" l="1"/>
  <c r="K15" i="18" s="1"/>
  <c r="Q16" i="18"/>
  <c r="E17" i="18"/>
  <c r="T66" i="1"/>
  <c r="T64" i="1"/>
  <c r="P71" i="1"/>
  <c r="R24" i="1"/>
  <c r="R23" i="1"/>
  <c r="AT21" i="18"/>
  <c r="AT22" i="18"/>
  <c r="B21" i="18"/>
  <c r="D21" i="18" s="1"/>
  <c r="H16" i="18" l="1"/>
  <c r="I16" i="18" s="1"/>
  <c r="N17" i="18"/>
  <c r="O17" i="18"/>
  <c r="P18" i="18" s="1"/>
  <c r="U71" i="1"/>
  <c r="R22" i="1"/>
  <c r="R21" i="1"/>
  <c r="R20" i="1"/>
  <c r="AT23" i="18"/>
  <c r="B22" i="18"/>
  <c r="D22" i="18" s="1"/>
  <c r="J16" i="18" l="1"/>
  <c r="K16" i="18" s="1"/>
  <c r="Q17" i="18"/>
  <c r="R17" i="18"/>
  <c r="A70" i="1"/>
  <c r="A69" i="1"/>
  <c r="B23" i="18"/>
  <c r="D23" i="18" s="1"/>
  <c r="H17" i="18" l="1"/>
  <c r="I17" i="18" s="1"/>
  <c r="AT24" i="18"/>
  <c r="J17" i="18" l="1"/>
  <c r="K17" i="18" s="1"/>
  <c r="E18" i="18"/>
  <c r="AT25" i="18"/>
  <c r="AT26" i="18"/>
  <c r="BJ19" i="18"/>
  <c r="O18" i="18" l="1"/>
  <c r="P19" i="18" s="1"/>
  <c r="E19" i="18" s="1"/>
  <c r="N18" i="18"/>
  <c r="R18" i="18"/>
  <c r="AW3" i="18"/>
  <c r="AW4" i="18"/>
  <c r="AW6" i="18"/>
  <c r="AW7" i="18"/>
  <c r="AW5" i="18"/>
  <c r="AW9" i="18"/>
  <c r="AW25" i="18"/>
  <c r="AW26" i="18"/>
  <c r="AW8" i="18"/>
  <c r="AW11" i="18"/>
  <c r="AW24" i="18"/>
  <c r="AW10" i="18"/>
  <c r="AW15" i="18"/>
  <c r="AW19" i="18"/>
  <c r="AW16" i="18"/>
  <c r="AW27" i="18"/>
  <c r="AW13" i="18"/>
  <c r="AW14" i="18"/>
  <c r="AW12" i="18"/>
  <c r="AT27" i="18"/>
  <c r="N60" i="1"/>
  <c r="N19" i="18" l="1"/>
  <c r="O19" i="18"/>
  <c r="P20" i="18" s="1"/>
  <c r="Q18" i="18"/>
  <c r="R19" i="18"/>
  <c r="AW23" i="18"/>
  <c r="BJ23" i="18"/>
  <c r="AW21" i="18"/>
  <c r="BJ21" i="18"/>
  <c r="AW22" i="18"/>
  <c r="BJ22" i="18"/>
  <c r="AW18" i="18"/>
  <c r="BJ18" i="18"/>
  <c r="AW20" i="18"/>
  <c r="BJ20" i="18"/>
  <c r="AW17" i="18"/>
  <c r="BJ17" i="18"/>
  <c r="Q19" i="18" l="1"/>
  <c r="H19" i="18" s="1"/>
  <c r="I19" i="18" s="1"/>
  <c r="H18" i="18"/>
  <c r="I18" i="18" s="1"/>
  <c r="E20" i="18"/>
  <c r="N26" i="1"/>
  <c r="J19" i="18" l="1"/>
  <c r="K19" i="18" s="1"/>
  <c r="J18" i="18"/>
  <c r="K18" i="18" s="1"/>
  <c r="O20" i="18"/>
  <c r="P21" i="18" s="1"/>
  <c r="N20" i="18"/>
  <c r="R20" i="18"/>
  <c r="AH14" i="18"/>
  <c r="R26" i="1"/>
  <c r="Q20" i="18" l="1"/>
  <c r="E21" i="18"/>
  <c r="H20" i="18" l="1"/>
  <c r="I20" i="18" s="1"/>
  <c r="N21" i="18"/>
  <c r="O21" i="18"/>
  <c r="P22" i="18" s="1"/>
  <c r="R21" i="18"/>
  <c r="J20" i="18" l="1"/>
  <c r="K20" i="18" s="1"/>
  <c r="Q21" i="18"/>
  <c r="E22" i="18"/>
  <c r="H21" i="18" l="1"/>
  <c r="I21" i="18" s="1"/>
  <c r="N22" i="18"/>
  <c r="O22" i="18"/>
  <c r="P23" i="18" s="1"/>
  <c r="E23" i="18" s="1"/>
  <c r="R22" i="18"/>
  <c r="Q22" i="18" l="1"/>
  <c r="H22" i="18" s="1"/>
  <c r="I22" i="18" s="1"/>
  <c r="J21" i="18"/>
  <c r="K21" i="18" s="1"/>
  <c r="N23" i="18"/>
  <c r="O23" i="18"/>
  <c r="R23" i="18"/>
  <c r="A59" i="1"/>
  <c r="A58" i="1"/>
  <c r="A68" i="1"/>
  <c r="A67" i="1"/>
  <c r="J22" i="18" l="1"/>
  <c r="K22" i="18" s="1"/>
  <c r="Q23" i="18"/>
  <c r="H23" i="18"/>
  <c r="H27" i="18" s="1"/>
  <c r="J25" i="18" s="1"/>
  <c r="J23" i="18" l="1"/>
  <c r="K23" i="18" s="1"/>
  <c r="H26" i="18"/>
  <c r="H24" i="18"/>
  <c r="J30" i="1"/>
  <c r="I23" i="18"/>
  <c r="I24" i="18" s="1"/>
  <c r="AL29" i="24"/>
  <c r="D29" i="24"/>
  <c r="R29" i="24" s="1"/>
  <c r="AG29" i="24"/>
  <c r="Q29" i="24"/>
  <c r="C29" i="24"/>
  <c r="S29" i="24"/>
  <c r="H28" i="18" l="1"/>
  <c r="H29" i="18" s="1"/>
  <c r="G24" i="18" s="1"/>
  <c r="U29" i="24"/>
  <c r="AA29" i="24"/>
  <c r="Y29" i="24"/>
  <c r="AE29" i="24"/>
  <c r="AN29" i="24"/>
  <c r="AM29" i="24"/>
  <c r="AO29" i="24"/>
  <c r="AP29" i="24" s="1"/>
  <c r="AJ29" i="24"/>
  <c r="AI29" i="24"/>
  <c r="AW29" i="24"/>
  <c r="M30" i="1" l="1"/>
  <c r="O30" i="1" s="1"/>
  <c r="AE14" i="1" s="1"/>
  <c r="J29" i="24"/>
  <c r="AC29" i="24"/>
  <c r="AF29" i="24" s="1"/>
  <c r="W29" i="24"/>
  <c r="Z29" i="24" s="1"/>
  <c r="AV29" i="24"/>
  <c r="AK29" i="24"/>
  <c r="AQ29" i="24"/>
  <c r="AS29" i="24"/>
  <c r="AD29" i="24"/>
  <c r="AR29" i="24"/>
  <c r="X29" i="24"/>
  <c r="AE15" i="1" l="1"/>
  <c r="AE12" i="1"/>
  <c r="M131" i="20" s="1"/>
  <c r="N131" i="20" s="1"/>
  <c r="AT29" i="24"/>
  <c r="AU29" i="24"/>
  <c r="AH29" i="24"/>
  <c r="O129" i="20" l="1"/>
  <c r="O132" i="20"/>
  <c r="O133" i="20"/>
  <c r="O134" i="20"/>
  <c r="O130" i="20"/>
  <c r="O131" i="20"/>
  <c r="M133" i="20"/>
  <c r="M130" i="20"/>
  <c r="N130" i="20" s="1"/>
  <c r="M132" i="20"/>
  <c r="N132" i="20" s="1"/>
  <c r="M134" i="20"/>
  <c r="N134" i="20" s="1"/>
  <c r="M129" i="20"/>
  <c r="N129" i="20" s="1"/>
  <c r="K129" i="20"/>
  <c r="L129" i="20" s="1"/>
  <c r="I133" i="20"/>
  <c r="I130" i="20"/>
  <c r="K25" i="18"/>
  <c r="J24" i="18"/>
  <c r="T11" i="24" s="1"/>
  <c r="N133" i="20" l="1"/>
  <c r="B10" i="24"/>
  <c r="AL10" i="24" s="1"/>
  <c r="AM10" i="24" s="1"/>
  <c r="B30" i="1"/>
  <c r="F7" i="24"/>
  <c r="AA8" i="24"/>
  <c r="AS8" i="24" s="1"/>
  <c r="E5" i="24"/>
  <c r="F8" i="24"/>
  <c r="E7" i="24"/>
  <c r="U7" i="24"/>
  <c r="AR7" i="24" s="1"/>
  <c r="AA7" i="24"/>
  <c r="AS7" i="24" s="1"/>
  <c r="E9" i="24"/>
  <c r="E8" i="24"/>
  <c r="F9" i="24"/>
  <c r="AA5" i="24"/>
  <c r="AS5" i="24" s="1"/>
  <c r="U9" i="24"/>
  <c r="AR9" i="24" s="1"/>
  <c r="F6" i="24"/>
  <c r="E6" i="24"/>
  <c r="F5" i="24"/>
  <c r="AA9" i="24"/>
  <c r="AS9" i="24" s="1"/>
  <c r="AA6" i="24"/>
  <c r="AS6" i="24" s="1"/>
  <c r="U8" i="24"/>
  <c r="AR8" i="24" s="1"/>
  <c r="U6" i="24"/>
  <c r="AR6" i="24" s="1"/>
  <c r="U5" i="24"/>
  <c r="AR5" i="24" s="1"/>
  <c r="B6" i="24"/>
  <c r="B7" i="24"/>
  <c r="B8" i="24"/>
  <c r="B9" i="24"/>
  <c r="B5" i="24"/>
  <c r="C5" i="24"/>
  <c r="C8" i="24"/>
  <c r="C9" i="24"/>
  <c r="C6" i="24"/>
  <c r="C7" i="24"/>
  <c r="F24" i="18"/>
  <c r="S24" i="18" s="1"/>
  <c r="K24" i="18"/>
  <c r="K134" i="20" l="1"/>
  <c r="L134" i="20" s="1"/>
  <c r="K132" i="20"/>
  <c r="L132" i="20" s="1"/>
  <c r="K133" i="20"/>
  <c r="K130" i="20"/>
  <c r="L130" i="20" s="1"/>
  <c r="K131" i="20"/>
  <c r="L131" i="20" s="1"/>
  <c r="I129" i="20"/>
  <c r="J129" i="20" s="1"/>
  <c r="I132" i="20"/>
  <c r="J132" i="20" s="1"/>
  <c r="J130" i="20"/>
  <c r="I134" i="20"/>
  <c r="J134" i="20" s="1"/>
  <c r="I131" i="20"/>
  <c r="J131" i="20" s="1"/>
  <c r="AG10" i="24"/>
  <c r="A48" i="1"/>
  <c r="A54" i="1"/>
  <c r="A51" i="1"/>
  <c r="A46" i="1"/>
  <c r="A50" i="1"/>
  <c r="A57" i="1"/>
  <c r="A43" i="1"/>
  <c r="A52" i="1"/>
  <c r="A45" i="1"/>
  <c r="A56" i="1"/>
  <c r="A53" i="1"/>
  <c r="A49" i="1"/>
  <c r="A55" i="1"/>
  <c r="A47" i="1"/>
  <c r="A44" i="1"/>
  <c r="A41" i="1"/>
  <c r="A40" i="1"/>
  <c r="A42" i="1"/>
  <c r="A39" i="1"/>
  <c r="AQ10" i="24"/>
  <c r="C10" i="24"/>
  <c r="A38" i="1"/>
  <c r="A66" i="1"/>
  <c r="A65" i="1"/>
  <c r="A37" i="1"/>
  <c r="A34" i="1"/>
  <c r="A36" i="1"/>
  <c r="A35" i="1"/>
  <c r="A30" i="1"/>
  <c r="A64" i="1"/>
  <c r="AL7" i="24"/>
  <c r="AM7" i="24" s="1"/>
  <c r="AG7" i="24"/>
  <c r="Q7" i="24"/>
  <c r="AQ7" i="24"/>
  <c r="AL9" i="24"/>
  <c r="AM9" i="24" s="1"/>
  <c r="AG9" i="24"/>
  <c r="Q9" i="24"/>
  <c r="AQ9" i="24"/>
  <c r="AL6" i="24"/>
  <c r="AM6" i="24" s="1"/>
  <c r="AG6" i="24"/>
  <c r="Q6" i="24"/>
  <c r="AQ6" i="24"/>
  <c r="AG8" i="24"/>
  <c r="AL8" i="24"/>
  <c r="AM8" i="24" s="1"/>
  <c r="Q8" i="24"/>
  <c r="AQ8" i="24"/>
  <c r="AL5" i="24"/>
  <c r="AM5" i="24" s="1"/>
  <c r="AG5" i="24"/>
  <c r="Q5" i="24"/>
  <c r="AQ5" i="24"/>
  <c r="I30" i="1" l="1"/>
  <c r="K30" i="1" s="1"/>
  <c r="X10" i="24" s="1"/>
  <c r="L30" i="1"/>
  <c r="L133" i="20"/>
  <c r="J133" i="20"/>
  <c r="U10" i="24"/>
  <c r="V9" i="24" s="1"/>
  <c r="AT9" i="24" s="1"/>
  <c r="B56" i="24"/>
  <c r="S56" i="24" s="1"/>
  <c r="B39" i="24"/>
  <c r="AL39" i="24" s="1"/>
  <c r="B22" i="24"/>
  <c r="S22" i="24" s="1"/>
  <c r="B51" i="24"/>
  <c r="S51" i="24" s="1"/>
  <c r="B52" i="24"/>
  <c r="D52" i="24" s="1"/>
  <c r="Y52" i="24" s="1"/>
  <c r="B28" i="24"/>
  <c r="AL28" i="24" s="1"/>
  <c r="B53" i="24"/>
  <c r="D53" i="24" s="1"/>
  <c r="AO53" i="24" s="1"/>
  <c r="B43" i="24"/>
  <c r="S43" i="24" s="1"/>
  <c r="B20" i="24"/>
  <c r="C20" i="24" s="1"/>
  <c r="B18" i="24"/>
  <c r="B21" i="24"/>
  <c r="AL21" i="24" s="1"/>
  <c r="B16" i="24"/>
  <c r="B34" i="24"/>
  <c r="B48" i="24"/>
  <c r="AG48" i="24" s="1"/>
  <c r="B17" i="24"/>
  <c r="S17" i="24" s="1"/>
  <c r="B26" i="24"/>
  <c r="D26" i="24" s="1"/>
  <c r="B23" i="24"/>
  <c r="AL23" i="24" s="1"/>
  <c r="B40" i="24"/>
  <c r="Q40" i="24" s="1"/>
  <c r="B19" i="24"/>
  <c r="B30" i="24"/>
  <c r="Q30" i="24" s="1"/>
  <c r="B33" i="24"/>
  <c r="S33" i="24" s="1"/>
  <c r="B42" i="24"/>
  <c r="Q42" i="24" s="1"/>
  <c r="B46" i="24"/>
  <c r="C46" i="24" s="1"/>
  <c r="B44" i="24"/>
  <c r="AL44" i="24" s="1"/>
  <c r="B25" i="24"/>
  <c r="AL25" i="24" s="1"/>
  <c r="B37" i="24"/>
  <c r="S37" i="24" s="1"/>
  <c r="B47" i="24"/>
  <c r="B41" i="24"/>
  <c r="B54" i="24"/>
  <c r="AG54" i="24" s="1"/>
  <c r="B27" i="24"/>
  <c r="B57" i="24"/>
  <c r="Q57" i="24" s="1"/>
  <c r="B45" i="24"/>
  <c r="C45" i="24" s="1"/>
  <c r="B31" i="24"/>
  <c r="S31" i="24" s="1"/>
  <c r="B49" i="24"/>
  <c r="S49" i="24" s="1"/>
  <c r="B55" i="24"/>
  <c r="S55" i="24" s="1"/>
  <c r="B35" i="24"/>
  <c r="B32" i="24"/>
  <c r="B36" i="24"/>
  <c r="B50" i="24"/>
  <c r="B38" i="24"/>
  <c r="B24" i="24"/>
  <c r="AG39" i="24" l="1"/>
  <c r="AK7" i="24"/>
  <c r="AK9" i="24"/>
  <c r="AK8" i="24"/>
  <c r="AK10" i="24"/>
  <c r="AK6" i="24"/>
  <c r="AK5" i="24"/>
  <c r="BN44" i="24"/>
  <c r="Q18" i="24" s="1"/>
  <c r="BN15" i="24"/>
  <c r="BN17" i="24"/>
  <c r="D16" i="24"/>
  <c r="AJ16" i="24" s="1"/>
  <c r="S16" i="24"/>
  <c r="AA10" i="24"/>
  <c r="AB9" i="24" s="1"/>
  <c r="AU9" i="24" s="1"/>
  <c r="V6" i="24"/>
  <c r="AT6" i="24" s="1"/>
  <c r="V8" i="24"/>
  <c r="J8" i="24" s="1"/>
  <c r="V7" i="24"/>
  <c r="J7" i="24" s="1"/>
  <c r="V5" i="24"/>
  <c r="J5" i="24" s="1"/>
  <c r="AR10" i="24"/>
  <c r="N6" i="1"/>
  <c r="S28" i="24"/>
  <c r="S39" i="24"/>
  <c r="D39" i="24"/>
  <c r="AE39" i="24" s="1"/>
  <c r="Q39" i="24"/>
  <c r="D56" i="24"/>
  <c r="AJ56" i="24" s="1"/>
  <c r="AL56" i="24"/>
  <c r="AX56" i="24"/>
  <c r="R56" i="24" s="1"/>
  <c r="W56" i="24" s="1"/>
  <c r="Q56" i="24"/>
  <c r="AW56" i="24" s="1"/>
  <c r="AG56" i="24"/>
  <c r="C28" i="24"/>
  <c r="AG23" i="24"/>
  <c r="AL42" i="24"/>
  <c r="C40" i="24"/>
  <c r="AG40" i="24"/>
  <c r="S42" i="24"/>
  <c r="AW42" i="24" s="1"/>
  <c r="S23" i="24"/>
  <c r="Q37" i="24"/>
  <c r="AW37" i="24" s="1"/>
  <c r="AL40" i="24"/>
  <c r="C39" i="24"/>
  <c r="AG28" i="24"/>
  <c r="C42" i="24"/>
  <c r="C56" i="24"/>
  <c r="D21" i="24"/>
  <c r="AM21" i="24" s="1"/>
  <c r="AG46" i="24"/>
  <c r="U46" i="24" s="1"/>
  <c r="AR46" i="24" s="1"/>
  <c r="AL19" i="24"/>
  <c r="D46" i="24"/>
  <c r="AI46" i="24" s="1"/>
  <c r="S19" i="24"/>
  <c r="S46" i="24"/>
  <c r="AL22" i="24"/>
  <c r="C22" i="24"/>
  <c r="C19" i="24"/>
  <c r="D19" i="24"/>
  <c r="AO19" i="24" s="1"/>
  <c r="S53" i="24"/>
  <c r="AL46" i="24"/>
  <c r="D22" i="24"/>
  <c r="AN22" i="24" s="1"/>
  <c r="AG22" i="24"/>
  <c r="AG19" i="24"/>
  <c r="Q46" i="24"/>
  <c r="D51" i="24"/>
  <c r="AI51" i="24" s="1"/>
  <c r="AG30" i="24"/>
  <c r="AJ52" i="24"/>
  <c r="AE52" i="24"/>
  <c r="AK52" i="24" s="1"/>
  <c r="AG43" i="24"/>
  <c r="AG51" i="24"/>
  <c r="AL45" i="24"/>
  <c r="D45" i="24"/>
  <c r="AJ45" i="24" s="1"/>
  <c r="AL51" i="24"/>
  <c r="Q33" i="24"/>
  <c r="AW33" i="24" s="1"/>
  <c r="C33" i="24"/>
  <c r="D28" i="24"/>
  <c r="AN28" i="24" s="1"/>
  <c r="D54" i="24"/>
  <c r="AO54" i="24" s="1"/>
  <c r="D25" i="24"/>
  <c r="AO25" i="24" s="1"/>
  <c r="S52" i="24"/>
  <c r="C52" i="24"/>
  <c r="Q52" i="24"/>
  <c r="AL52" i="24"/>
  <c r="AM52" i="24" s="1"/>
  <c r="AG52" i="24"/>
  <c r="C51" i="24"/>
  <c r="AO26" i="24"/>
  <c r="AJ26" i="24"/>
  <c r="AN26" i="24"/>
  <c r="AE26" i="24"/>
  <c r="AL43" i="24"/>
  <c r="AG33" i="24"/>
  <c r="AG53" i="24"/>
  <c r="S25" i="24"/>
  <c r="AN52" i="24"/>
  <c r="S20" i="24"/>
  <c r="C43" i="24"/>
  <c r="AG57" i="24"/>
  <c r="C44" i="24"/>
  <c r="AL55" i="24"/>
  <c r="D49" i="24"/>
  <c r="AO49" i="24" s="1"/>
  <c r="AP49" i="24" s="1"/>
  <c r="AG20" i="24"/>
  <c r="U20" i="24" s="1"/>
  <c r="AR20" i="24" s="1"/>
  <c r="Q23" i="24"/>
  <c r="D23" i="24"/>
  <c r="AJ23" i="24" s="1"/>
  <c r="C23" i="24"/>
  <c r="AG49" i="24"/>
  <c r="Q49" i="24"/>
  <c r="AW49" i="24" s="1"/>
  <c r="AX55" i="24"/>
  <c r="R55" i="24" s="1"/>
  <c r="AC55" i="24" s="1"/>
  <c r="D43" i="24"/>
  <c r="Q53" i="24"/>
  <c r="C53" i="24"/>
  <c r="AL53" i="24"/>
  <c r="AM53" i="24" s="1"/>
  <c r="AG27" i="24"/>
  <c r="AL27" i="24"/>
  <c r="Q27" i="24"/>
  <c r="AX49" i="24"/>
  <c r="R49" i="24" s="1"/>
  <c r="W49" i="24" s="1"/>
  <c r="AL49" i="24"/>
  <c r="C49" i="24"/>
  <c r="Q31" i="24"/>
  <c r="AW31" i="24" s="1"/>
  <c r="Q54" i="24"/>
  <c r="Q44" i="24"/>
  <c r="AG44" i="24"/>
  <c r="AL20" i="24"/>
  <c r="AG34" i="24"/>
  <c r="D30" i="24"/>
  <c r="AN30" i="24" s="1"/>
  <c r="AL31" i="24"/>
  <c r="AI26" i="24"/>
  <c r="AO52" i="24"/>
  <c r="AI52" i="24"/>
  <c r="S40" i="24"/>
  <c r="C30" i="24"/>
  <c r="D40" i="24"/>
  <c r="AJ40" i="24" s="1"/>
  <c r="AL30" i="24"/>
  <c r="D31" i="24"/>
  <c r="AN31" i="24" s="1"/>
  <c r="AG17" i="24"/>
  <c r="S54" i="24"/>
  <c r="AG31" i="24"/>
  <c r="AG55" i="24"/>
  <c r="C55" i="24"/>
  <c r="S30" i="24"/>
  <c r="AW30" i="24" s="1"/>
  <c r="S44" i="24"/>
  <c r="D44" i="24"/>
  <c r="AM44" i="24" s="1"/>
  <c r="Y26" i="24"/>
  <c r="D20" i="24"/>
  <c r="AO20" i="24" s="1"/>
  <c r="AG42" i="24"/>
  <c r="D42" i="24"/>
  <c r="Y42" i="24" s="1"/>
  <c r="S26" i="24"/>
  <c r="C26" i="24"/>
  <c r="AG26" i="24"/>
  <c r="AL26" i="24"/>
  <c r="AM26" i="24" s="1"/>
  <c r="C16" i="24"/>
  <c r="AG16" i="24"/>
  <c r="AL16" i="24"/>
  <c r="S34" i="24"/>
  <c r="C17" i="24"/>
  <c r="D17" i="24"/>
  <c r="AL17" i="24"/>
  <c r="C21" i="24"/>
  <c r="AG21" i="24"/>
  <c r="S21" i="24"/>
  <c r="C31" i="24"/>
  <c r="C48" i="24"/>
  <c r="S48" i="24"/>
  <c r="Q48" i="24"/>
  <c r="D48" i="24"/>
  <c r="AX48" i="24" s="1"/>
  <c r="R48" i="24" s="1"/>
  <c r="AL48" i="24"/>
  <c r="C18" i="24"/>
  <c r="D18" i="24"/>
  <c r="AL18" i="24"/>
  <c r="AG18" i="24"/>
  <c r="S18" i="24"/>
  <c r="C34" i="24"/>
  <c r="AL34" i="24"/>
  <c r="Q34" i="24"/>
  <c r="D34" i="24"/>
  <c r="S45" i="24"/>
  <c r="C41" i="24"/>
  <c r="AL41" i="24"/>
  <c r="AG45" i="24"/>
  <c r="AA45" i="24" s="1"/>
  <c r="Q35" i="24"/>
  <c r="S41" i="24"/>
  <c r="AG25" i="24"/>
  <c r="AL57" i="24"/>
  <c r="S57" i="24"/>
  <c r="AW57" i="24" s="1"/>
  <c r="D57" i="24"/>
  <c r="D33" i="24"/>
  <c r="AI33" i="24" s="1"/>
  <c r="AL33" i="24"/>
  <c r="AX57" i="24"/>
  <c r="R57" i="24" s="1"/>
  <c r="W57" i="24" s="1"/>
  <c r="C57" i="24"/>
  <c r="D41" i="24"/>
  <c r="AI41" i="24" s="1"/>
  <c r="D55" i="24"/>
  <c r="AJ55" i="24" s="1"/>
  <c r="S27" i="24"/>
  <c r="C27" i="24"/>
  <c r="D27" i="24"/>
  <c r="S47" i="24"/>
  <c r="D47" i="24"/>
  <c r="AX47" i="24" s="1"/>
  <c r="R47" i="24" s="1"/>
  <c r="AL47" i="24"/>
  <c r="AG47" i="24"/>
  <c r="C47" i="24"/>
  <c r="Q47" i="24"/>
  <c r="AG41" i="24"/>
  <c r="Q41" i="24"/>
  <c r="Q45" i="24"/>
  <c r="Q55" i="24"/>
  <c r="AW55" i="24" s="1"/>
  <c r="C25" i="24"/>
  <c r="C54" i="24"/>
  <c r="AA54" i="24" s="1"/>
  <c r="AL54" i="24"/>
  <c r="AL37" i="24"/>
  <c r="AG37" i="24"/>
  <c r="C37" i="24"/>
  <c r="D37" i="24"/>
  <c r="AN53" i="24"/>
  <c r="AE53" i="24"/>
  <c r="BN18" i="24"/>
  <c r="Q22" i="24" s="1"/>
  <c r="AW22" i="24" s="1"/>
  <c r="Y53" i="24"/>
  <c r="AI53" i="24"/>
  <c r="AQ53" i="24" s="1"/>
  <c r="AJ53" i="24"/>
  <c r="AL50" i="24"/>
  <c r="S50" i="24"/>
  <c r="AG50" i="24"/>
  <c r="Q50" i="24"/>
  <c r="C50" i="24"/>
  <c r="D50" i="24"/>
  <c r="S36" i="24"/>
  <c r="Q36" i="24"/>
  <c r="C36" i="24"/>
  <c r="AL36" i="24"/>
  <c r="AG36" i="24"/>
  <c r="D36" i="24"/>
  <c r="AL24" i="24"/>
  <c r="D24" i="24"/>
  <c r="S24" i="24"/>
  <c r="AG24" i="24"/>
  <c r="C24" i="24"/>
  <c r="Q24" i="24"/>
  <c r="Q32" i="24"/>
  <c r="S32" i="24"/>
  <c r="AG32" i="24"/>
  <c r="AL32" i="24"/>
  <c r="D32" i="24"/>
  <c r="C32" i="24"/>
  <c r="S38" i="24"/>
  <c r="AG38" i="24"/>
  <c r="AL38" i="24"/>
  <c r="Q38" i="24"/>
  <c r="C38" i="24"/>
  <c r="D38" i="24"/>
  <c r="C35" i="24"/>
  <c r="AG35" i="24"/>
  <c r="AL35" i="24"/>
  <c r="D35" i="24"/>
  <c r="S35" i="24"/>
  <c r="J9" i="24"/>
  <c r="Q16" i="24" l="1"/>
  <c r="Q25" i="24"/>
  <c r="AW25" i="24" s="1"/>
  <c r="Q28" i="24"/>
  <c r="AW28" i="24" s="1"/>
  <c r="Q51" i="24"/>
  <c r="AW51" i="24" s="1"/>
  <c r="Q26" i="24"/>
  <c r="AW26" i="24" s="1"/>
  <c r="Q43" i="24"/>
  <c r="AW43" i="24" s="1"/>
  <c r="AA39" i="24"/>
  <c r="AD39" i="24" s="1"/>
  <c r="AX46" i="24"/>
  <c r="R46" i="24" s="1"/>
  <c r="AC46" i="24" s="1"/>
  <c r="Q20" i="24"/>
  <c r="AW20" i="24" s="1"/>
  <c r="Y16" i="24"/>
  <c r="J6" i="24"/>
  <c r="R9" i="24"/>
  <c r="AC9" i="24" s="1"/>
  <c r="AF9" i="24" s="1"/>
  <c r="AX42" i="24"/>
  <c r="R42" i="24" s="1"/>
  <c r="AV42" i="24" s="1"/>
  <c r="AX41" i="24"/>
  <c r="R41" i="24" s="1"/>
  <c r="W41" i="24" s="1"/>
  <c r="AN16" i="24"/>
  <c r="AI16" i="24"/>
  <c r="AM16" i="24"/>
  <c r="AE16" i="24"/>
  <c r="AO16" i="24"/>
  <c r="AP16" i="24" s="1"/>
  <c r="Y39" i="24"/>
  <c r="AK39" i="24" s="1"/>
  <c r="AB6" i="24"/>
  <c r="AU6" i="24" s="1"/>
  <c r="AT7" i="24"/>
  <c r="AB8" i="24"/>
  <c r="AU8" i="24" s="1"/>
  <c r="AS10" i="24"/>
  <c r="AB5" i="24"/>
  <c r="AU5" i="24" s="1"/>
  <c r="AB7" i="24"/>
  <c r="AU7" i="24" s="1"/>
  <c r="AT8" i="24"/>
  <c r="AT5" i="24"/>
  <c r="V10" i="24"/>
  <c r="AT10" i="24" s="1"/>
  <c r="AI39" i="24"/>
  <c r="AN39" i="24"/>
  <c r="AO39" i="24"/>
  <c r="AP39" i="24" s="1"/>
  <c r="AJ39" i="24"/>
  <c r="AM39" i="24"/>
  <c r="Q17" i="24"/>
  <c r="AW17" i="24" s="1"/>
  <c r="AW39" i="24"/>
  <c r="Q21" i="24"/>
  <c r="AW21" i="24" s="1"/>
  <c r="Q19" i="24"/>
  <c r="AW19" i="24" s="1"/>
  <c r="AM56" i="24"/>
  <c r="U23" i="24"/>
  <c r="AR23" i="24" s="1"/>
  <c r="AC56" i="24"/>
  <c r="AV56" i="24"/>
  <c r="Y56" i="24"/>
  <c r="AO56" i="24"/>
  <c r="AP56" i="24" s="1"/>
  <c r="AE56" i="24"/>
  <c r="AN56" i="24"/>
  <c r="AI56" i="24"/>
  <c r="AA56" i="24"/>
  <c r="AD56" i="24" s="1"/>
  <c r="AA28" i="24"/>
  <c r="AS28" i="24" s="1"/>
  <c r="AW38" i="24"/>
  <c r="AA40" i="24"/>
  <c r="AD40" i="24" s="1"/>
  <c r="AM54" i="24"/>
  <c r="U40" i="24"/>
  <c r="AR40" i="24" s="1"/>
  <c r="AN21" i="24"/>
  <c r="AO21" i="24"/>
  <c r="AP21" i="24" s="1"/>
  <c r="AA20" i="24"/>
  <c r="AD20" i="24" s="1"/>
  <c r="U42" i="24"/>
  <c r="X42" i="24" s="1"/>
  <c r="AE21" i="24"/>
  <c r="U39" i="24"/>
  <c r="X39" i="24" s="1"/>
  <c r="U56" i="24"/>
  <c r="X56" i="24" s="1"/>
  <c r="AE42" i="24"/>
  <c r="AK42" i="24" s="1"/>
  <c r="AM42" i="24"/>
  <c r="AW23" i="24"/>
  <c r="AO45" i="24"/>
  <c r="AP45" i="24" s="1"/>
  <c r="AQ26" i="24"/>
  <c r="U28" i="24"/>
  <c r="AR28" i="24" s="1"/>
  <c r="AW18" i="24"/>
  <c r="AE19" i="24"/>
  <c r="AI19" i="24"/>
  <c r="AQ19" i="24" s="1"/>
  <c r="Y19" i="24"/>
  <c r="AM19" i="24"/>
  <c r="AJ19" i="24"/>
  <c r="AW24" i="24"/>
  <c r="X46" i="24"/>
  <c r="U31" i="24"/>
  <c r="X31" i="24" s="1"/>
  <c r="AA19" i="24"/>
  <c r="AS19" i="24" s="1"/>
  <c r="U19" i="24"/>
  <c r="AR19" i="24" s="1"/>
  <c r="Y21" i="24"/>
  <c r="AO42" i="24"/>
  <c r="AP42" i="24" s="1"/>
  <c r="AA51" i="24"/>
  <c r="AS51" i="24" s="1"/>
  <c r="AJ21" i="24"/>
  <c r="AE33" i="24"/>
  <c r="U30" i="24"/>
  <c r="X30" i="24" s="1"/>
  <c r="AA46" i="24"/>
  <c r="J46" i="24" s="1"/>
  <c r="AI21" i="24"/>
  <c r="AW46" i="24"/>
  <c r="U22" i="24"/>
  <c r="AN33" i="24"/>
  <c r="AI20" i="24"/>
  <c r="AQ20" i="24" s="1"/>
  <c r="AT20" i="24" s="1"/>
  <c r="AI28" i="24"/>
  <c r="AE51" i="24"/>
  <c r="AA22" i="24"/>
  <c r="AS22" i="24" s="1"/>
  <c r="AN20" i="24"/>
  <c r="AI40" i="24"/>
  <c r="Y20" i="24"/>
  <c r="AN51" i="24"/>
  <c r="AE28" i="24"/>
  <c r="AO28" i="24"/>
  <c r="AP28" i="24" s="1"/>
  <c r="AM28" i="24"/>
  <c r="AI45" i="24"/>
  <c r="AN45" i="24"/>
  <c r="AA17" i="24"/>
  <c r="AD17" i="24" s="1"/>
  <c r="X20" i="24"/>
  <c r="AA23" i="24"/>
  <c r="AS23" i="24" s="1"/>
  <c r="AJ51" i="24"/>
  <c r="U51" i="24"/>
  <c r="AR51" i="24" s="1"/>
  <c r="AJ20" i="24"/>
  <c r="AE45" i="24"/>
  <c r="AJ22" i="24"/>
  <c r="Y41" i="24"/>
  <c r="AJ46" i="24"/>
  <c r="Y22" i="24"/>
  <c r="AM27" i="24"/>
  <c r="AM46" i="24"/>
  <c r="Y46" i="24"/>
  <c r="AN46" i="24"/>
  <c r="AE46" i="24"/>
  <c r="AO46" i="24"/>
  <c r="AM22" i="24"/>
  <c r="AI22" i="24"/>
  <c r="AO22" i="24"/>
  <c r="AP22" i="24" s="1"/>
  <c r="AE22" i="24"/>
  <c r="AA27" i="24"/>
  <c r="AS27" i="24" s="1"/>
  <c r="AJ25" i="24"/>
  <c r="Y25" i="24"/>
  <c r="AP19" i="24"/>
  <c r="U57" i="24"/>
  <c r="AR57" i="24" s="1"/>
  <c r="AA33" i="24"/>
  <c r="AS33" i="24" s="1"/>
  <c r="U55" i="24"/>
  <c r="AR55" i="24" s="1"/>
  <c r="AA30" i="24"/>
  <c r="AD30" i="24" s="1"/>
  <c r="U49" i="24"/>
  <c r="AR49" i="24" s="1"/>
  <c r="U45" i="24"/>
  <c r="AR45" i="24" s="1"/>
  <c r="AP53" i="24"/>
  <c r="AP20" i="24"/>
  <c r="AW53" i="24"/>
  <c r="AP52" i="24"/>
  <c r="Y45" i="24"/>
  <c r="AO51" i="24"/>
  <c r="AP51" i="24" s="1"/>
  <c r="AJ54" i="24"/>
  <c r="Y31" i="24"/>
  <c r="AI31" i="24"/>
  <c r="U33" i="24"/>
  <c r="AR33" i="24" s="1"/>
  <c r="AM45" i="24"/>
  <c r="AJ31" i="24"/>
  <c r="AM31" i="24"/>
  <c r="AM51" i="24"/>
  <c r="Y51" i="24"/>
  <c r="AA44" i="24"/>
  <c r="AD44" i="24" s="1"/>
  <c r="AA43" i="24"/>
  <c r="AD43" i="24" s="1"/>
  <c r="AN19" i="24"/>
  <c r="AO40" i="24"/>
  <c r="AP40" i="24" s="1"/>
  <c r="AN40" i="24"/>
  <c r="Y40" i="24"/>
  <c r="U44" i="24"/>
  <c r="AR44" i="24" s="1"/>
  <c r="AJ30" i="24"/>
  <c r="Y30" i="24"/>
  <c r="AE30" i="24"/>
  <c r="Y44" i="24"/>
  <c r="AN44" i="24"/>
  <c r="AM40" i="24"/>
  <c r="AJ44" i="24"/>
  <c r="AO44" i="24"/>
  <c r="AP44" i="24" s="1"/>
  <c r="AE44" i="24"/>
  <c r="W55" i="24"/>
  <c r="AM25" i="24"/>
  <c r="AO30" i="24"/>
  <c r="AP30" i="24" s="1"/>
  <c r="AI30" i="24"/>
  <c r="AE40" i="24"/>
  <c r="AW54" i="24"/>
  <c r="AP54" i="24"/>
  <c r="U43" i="24"/>
  <c r="AR43" i="24" s="1"/>
  <c r="AA49" i="24"/>
  <c r="AS49" i="24" s="1"/>
  <c r="Y54" i="24"/>
  <c r="AE54" i="24"/>
  <c r="AW40" i="24"/>
  <c r="AI23" i="24"/>
  <c r="AI54" i="24"/>
  <c r="AQ54" i="24" s="1"/>
  <c r="Y23" i="24"/>
  <c r="AA31" i="24"/>
  <c r="AD31" i="24" s="1"/>
  <c r="U53" i="24"/>
  <c r="AE20" i="24"/>
  <c r="AA42" i="24"/>
  <c r="AS42" i="24" s="1"/>
  <c r="AN54" i="24"/>
  <c r="AN23" i="24"/>
  <c r="AM20" i="24"/>
  <c r="AA57" i="24"/>
  <c r="AS57" i="24" s="1"/>
  <c r="AI44" i="24"/>
  <c r="AJ28" i="24"/>
  <c r="Y28" i="24"/>
  <c r="AP26" i="24"/>
  <c r="AI25" i="24"/>
  <c r="AQ25" i="24" s="1"/>
  <c r="AP25" i="24"/>
  <c r="AW45" i="24"/>
  <c r="AW52" i="24"/>
  <c r="U41" i="24"/>
  <c r="AR41" i="24" s="1"/>
  <c r="AO41" i="24"/>
  <c r="AP41" i="24" s="1"/>
  <c r="Y33" i="24"/>
  <c r="AO33" i="24"/>
  <c r="AP33" i="24" s="1"/>
  <c r="AM41" i="24"/>
  <c r="AN41" i="24"/>
  <c r="AJ41" i="24"/>
  <c r="AA41" i="24"/>
  <c r="AM30" i="24"/>
  <c r="AC49" i="24"/>
  <c r="AW44" i="24"/>
  <c r="AE25" i="24"/>
  <c r="AN25" i="24"/>
  <c r="AQ52" i="24"/>
  <c r="U52" i="24"/>
  <c r="AA52" i="24"/>
  <c r="Y49" i="24"/>
  <c r="AN49" i="24"/>
  <c r="AJ49" i="24"/>
  <c r="AO23" i="24"/>
  <c r="AP23" i="24" s="1"/>
  <c r="AV49" i="24"/>
  <c r="AO31" i="24"/>
  <c r="AW27" i="24"/>
  <c r="AE31" i="24"/>
  <c r="AE49" i="24"/>
  <c r="AM49" i="24"/>
  <c r="AN42" i="24"/>
  <c r="AI42" i="24"/>
  <c r="AE23" i="24"/>
  <c r="AM23" i="24"/>
  <c r="AJ42" i="24"/>
  <c r="AI49" i="24"/>
  <c r="AQ49" i="24" s="1"/>
  <c r="AW48" i="24"/>
  <c r="AA53" i="24"/>
  <c r="AJ43" i="24"/>
  <c r="AO43" i="24"/>
  <c r="AP43" i="24" s="1"/>
  <c r="AE43" i="24"/>
  <c r="Y43" i="24"/>
  <c r="AI43" i="24"/>
  <c r="AN43" i="24"/>
  <c r="AM43" i="24"/>
  <c r="AM55" i="24"/>
  <c r="AI55" i="24"/>
  <c r="AA55" i="24"/>
  <c r="AE55" i="24"/>
  <c r="AF55" i="24" s="1"/>
  <c r="AA18" i="24"/>
  <c r="U18" i="24"/>
  <c r="U26" i="24"/>
  <c r="AA26" i="24"/>
  <c r="U27" i="24"/>
  <c r="AA34" i="24"/>
  <c r="U34" i="24"/>
  <c r="AV48" i="24"/>
  <c r="AC48" i="24"/>
  <c r="W48" i="24"/>
  <c r="AE41" i="24"/>
  <c r="AN55" i="24"/>
  <c r="AV55" i="24"/>
  <c r="U25" i="24"/>
  <c r="AR25" i="24" s="1"/>
  <c r="AW41" i="24"/>
  <c r="AJ34" i="24"/>
  <c r="AI34" i="24"/>
  <c r="AO34" i="24"/>
  <c r="AP34" i="24" s="1"/>
  <c r="AE34" i="24"/>
  <c r="AM34" i="24"/>
  <c r="AN34" i="24"/>
  <c r="Y34" i="24"/>
  <c r="U17" i="24"/>
  <c r="AA48" i="24"/>
  <c r="U48" i="24"/>
  <c r="AA21" i="24"/>
  <c r="U21" i="24"/>
  <c r="AA16" i="24"/>
  <c r="U16" i="24"/>
  <c r="AW35" i="24"/>
  <c r="AW34" i="24"/>
  <c r="AO18" i="24"/>
  <c r="AP18" i="24" s="1"/>
  <c r="AN18" i="24"/>
  <c r="Y18" i="24"/>
  <c r="AE18" i="24"/>
  <c r="AM18" i="24"/>
  <c r="AJ18" i="24"/>
  <c r="AI18" i="24"/>
  <c r="AJ48" i="24"/>
  <c r="AI48" i="24"/>
  <c r="AN48" i="24"/>
  <c r="AM48" i="24"/>
  <c r="Y48" i="24"/>
  <c r="AE48" i="24"/>
  <c r="AO48" i="24"/>
  <c r="AP48" i="24" s="1"/>
  <c r="AE17" i="24"/>
  <c r="AM17" i="24"/>
  <c r="AI17" i="24"/>
  <c r="AO17" i="24"/>
  <c r="AP17" i="24" s="1"/>
  <c r="AN17" i="24"/>
  <c r="AJ17" i="24"/>
  <c r="Y17" i="24"/>
  <c r="AW16" i="24"/>
  <c r="AD54" i="24"/>
  <c r="AS54" i="24"/>
  <c r="Y37" i="24"/>
  <c r="AI37" i="24"/>
  <c r="AO37" i="24"/>
  <c r="AP37" i="24" s="1"/>
  <c r="AM37" i="24"/>
  <c r="AE37" i="24"/>
  <c r="AN37" i="24"/>
  <c r="AJ37" i="24"/>
  <c r="U47" i="24"/>
  <c r="AA47" i="24"/>
  <c r="AN27" i="24"/>
  <c r="AJ27" i="24"/>
  <c r="AI27" i="24"/>
  <c r="AE27" i="24"/>
  <c r="AO27" i="24"/>
  <c r="AP27" i="24" s="1"/>
  <c r="Y27" i="24"/>
  <c r="AO55" i="24"/>
  <c r="AP55" i="24" s="1"/>
  <c r="Y55" i="24"/>
  <c r="AC57" i="24"/>
  <c r="AV57" i="24"/>
  <c r="AW47" i="24"/>
  <c r="AA37" i="24"/>
  <c r="U37" i="24"/>
  <c r="AX37" i="24" s="1"/>
  <c r="R37" i="24" s="1"/>
  <c r="AC47" i="24"/>
  <c r="AV47" i="24"/>
  <c r="W47" i="24"/>
  <c r="AE47" i="24"/>
  <c r="Y47" i="24"/>
  <c r="AN47" i="24"/>
  <c r="AI47" i="24"/>
  <c r="AM47" i="24"/>
  <c r="AO47" i="24"/>
  <c r="AP47" i="24" s="1"/>
  <c r="AJ47" i="24"/>
  <c r="AA25" i="24"/>
  <c r="U54" i="24"/>
  <c r="AX54" i="24" s="1"/>
  <c r="R54" i="24" s="1"/>
  <c r="W54" i="24" s="1"/>
  <c r="AJ33" i="24"/>
  <c r="AM33" i="24"/>
  <c r="Y57" i="24"/>
  <c r="AO57" i="24"/>
  <c r="AP57" i="24" s="1"/>
  <c r="AN57" i="24"/>
  <c r="AI57" i="24"/>
  <c r="AM57" i="24"/>
  <c r="AJ57" i="24"/>
  <c r="AE57" i="24"/>
  <c r="AW32" i="24"/>
  <c r="AK53" i="24"/>
  <c r="AD45" i="24"/>
  <c r="AS45" i="24"/>
  <c r="AW50" i="24"/>
  <c r="U32" i="24"/>
  <c r="AA32" i="24"/>
  <c r="AO24" i="24"/>
  <c r="AP24" i="24" s="1"/>
  <c r="AE24" i="24"/>
  <c r="AM24" i="24"/>
  <c r="Y24" i="24"/>
  <c r="AJ24" i="24"/>
  <c r="AI24" i="24"/>
  <c r="AN24" i="24"/>
  <c r="U50" i="24"/>
  <c r="AA50" i="24"/>
  <c r="AM35" i="24"/>
  <c r="AI35" i="24"/>
  <c r="AO35" i="24"/>
  <c r="AP35" i="24" s="1"/>
  <c r="AE35" i="24"/>
  <c r="AN35" i="24"/>
  <c r="AJ35" i="24"/>
  <c r="Y35" i="24"/>
  <c r="AN38" i="24"/>
  <c r="AI38" i="24"/>
  <c r="AO38" i="24"/>
  <c r="AP38" i="24" s="1"/>
  <c r="AE38" i="24"/>
  <c r="AJ38" i="24"/>
  <c r="AM38" i="24"/>
  <c r="Y38" i="24"/>
  <c r="AA38" i="24"/>
  <c r="U38" i="24"/>
  <c r="AJ50" i="24"/>
  <c r="AE50" i="24"/>
  <c r="AI50" i="24"/>
  <c r="Y50" i="24"/>
  <c r="AM50" i="24"/>
  <c r="AN50" i="24"/>
  <c r="AO50" i="24"/>
  <c r="AP50" i="24" s="1"/>
  <c r="AM32" i="24"/>
  <c r="AE32" i="24"/>
  <c r="AN32" i="24"/>
  <c r="AI32" i="24"/>
  <c r="AJ32" i="24"/>
  <c r="Y32" i="24"/>
  <c r="AO32" i="24"/>
  <c r="AP32" i="24" s="1"/>
  <c r="U24" i="24"/>
  <c r="AA24" i="24"/>
  <c r="AM36" i="24"/>
  <c r="AJ36" i="24"/>
  <c r="AO36" i="24"/>
  <c r="AP36" i="24" s="1"/>
  <c r="AE36" i="24"/>
  <c r="Y36" i="24"/>
  <c r="AN36" i="24"/>
  <c r="AI36" i="24"/>
  <c r="U35" i="24"/>
  <c r="AA35" i="24"/>
  <c r="AA36" i="24"/>
  <c r="U36" i="24"/>
  <c r="AW36" i="24"/>
  <c r="AX50" i="24" l="1"/>
  <c r="R50" i="24" s="1"/>
  <c r="AC50" i="24" s="1"/>
  <c r="AF50" i="24" s="1"/>
  <c r="X53" i="24"/>
  <c r="AX53" i="24"/>
  <c r="R53" i="24" s="1"/>
  <c r="Z54" i="24"/>
  <c r="AV54" i="24"/>
  <c r="AC54" i="24"/>
  <c r="AF54" i="24" s="1"/>
  <c r="AX51" i="24"/>
  <c r="R51" i="24" s="1"/>
  <c r="AC51" i="24" s="1"/>
  <c r="AF51" i="24" s="1"/>
  <c r="AS39" i="24"/>
  <c r="AX43" i="24"/>
  <c r="R43" i="24" s="1"/>
  <c r="AX44" i="24"/>
  <c r="R44" i="24" s="1"/>
  <c r="AC44" i="24" s="1"/>
  <c r="AF44" i="24" s="1"/>
  <c r="AV46" i="24"/>
  <c r="W46" i="24"/>
  <c r="Z46" i="24" s="1"/>
  <c r="AX45" i="24"/>
  <c r="R45" i="24" s="1"/>
  <c r="AC45" i="24" s="1"/>
  <c r="AF45" i="24" s="1"/>
  <c r="AF46" i="24"/>
  <c r="AX52" i="24"/>
  <c r="R52" i="24" s="1"/>
  <c r="AC52" i="24" s="1"/>
  <c r="AF52" i="24" s="1"/>
  <c r="AC42" i="24"/>
  <c r="AF42" i="24" s="1"/>
  <c r="BQ6" i="24"/>
  <c r="AK16" i="24"/>
  <c r="AX38" i="24"/>
  <c r="R38" i="24" s="1"/>
  <c r="AV38" i="24" s="1"/>
  <c r="W9" i="24"/>
  <c r="Z9" i="24" s="1"/>
  <c r="W42" i="24"/>
  <c r="Z42" i="24" s="1"/>
  <c r="AQ39" i="24"/>
  <c r="AT39" i="24" s="1"/>
  <c r="AX40" i="24"/>
  <c r="R40" i="24" s="1"/>
  <c r="AV40" i="24" s="1"/>
  <c r="AQ16" i="24"/>
  <c r="AT16" i="24" s="1"/>
  <c r="AX39" i="24"/>
  <c r="R39" i="24" s="1"/>
  <c r="AX32" i="24"/>
  <c r="R32" i="24" s="1"/>
  <c r="AC32" i="24" s="1"/>
  <c r="AF32" i="24" s="1"/>
  <c r="W37" i="24"/>
  <c r="Z37" i="24" s="1"/>
  <c r="AV37" i="24"/>
  <c r="AC37" i="24"/>
  <c r="AF37" i="24" s="1"/>
  <c r="AX36" i="24"/>
  <c r="R36" i="24" s="1"/>
  <c r="AV36" i="24" s="1"/>
  <c r="AX31" i="24"/>
  <c r="R31" i="24" s="1"/>
  <c r="AC41" i="24"/>
  <c r="AF41" i="24" s="1"/>
  <c r="AV41" i="24"/>
  <c r="AX30" i="24"/>
  <c r="R30" i="24" s="1"/>
  <c r="R6" i="24"/>
  <c r="W6" i="24" s="1"/>
  <c r="Z6" i="24" s="1"/>
  <c r="R8" i="24"/>
  <c r="AX33" i="24"/>
  <c r="R33" i="24" s="1"/>
  <c r="R7" i="24"/>
  <c r="R5" i="24"/>
  <c r="BQ5" i="24"/>
  <c r="AB10" i="24"/>
  <c r="AU10" i="24" s="1"/>
  <c r="X23" i="24"/>
  <c r="AS40" i="24"/>
  <c r="AF56" i="24"/>
  <c r="AQ56" i="24"/>
  <c r="AH56" i="24" s="1"/>
  <c r="AK56" i="24"/>
  <c r="Z56" i="24"/>
  <c r="AK32" i="24"/>
  <c r="AD28" i="24"/>
  <c r="AQ45" i="24"/>
  <c r="AS56" i="24"/>
  <c r="J20" i="24"/>
  <c r="BQ20" i="24" s="1"/>
  <c r="X40" i="24"/>
  <c r="AS20" i="24"/>
  <c r="J40" i="24"/>
  <c r="AR42" i="24"/>
  <c r="AU26" i="24"/>
  <c r="AR39" i="24"/>
  <c r="X28" i="24"/>
  <c r="AQ21" i="24"/>
  <c r="J28" i="24"/>
  <c r="AX28" i="24" s="1"/>
  <c r="R28" i="24" s="1"/>
  <c r="AC28" i="24" s="1"/>
  <c r="AF28" i="24" s="1"/>
  <c r="J39" i="24"/>
  <c r="J56" i="24"/>
  <c r="AR56" i="24"/>
  <c r="AT26" i="24"/>
  <c r="AK19" i="24"/>
  <c r="J23" i="24"/>
  <c r="AX23" i="24" s="1"/>
  <c r="R23" i="24" s="1"/>
  <c r="AC23" i="24" s="1"/>
  <c r="AF23" i="24" s="1"/>
  <c r="AQ41" i="24"/>
  <c r="AU41" i="24" s="1"/>
  <c r="AQ36" i="24"/>
  <c r="AS46" i="24"/>
  <c r="AD27" i="24"/>
  <c r="AD19" i="24"/>
  <c r="AU52" i="24"/>
  <c r="AR22" i="24"/>
  <c r="X57" i="24"/>
  <c r="AT19" i="24"/>
  <c r="AQ33" i="24"/>
  <c r="AR31" i="24"/>
  <c r="AQ40" i="24"/>
  <c r="AR30" i="24"/>
  <c r="J19" i="24"/>
  <c r="AS17" i="24"/>
  <c r="J30" i="24"/>
  <c r="AQ42" i="24"/>
  <c r="AT42" i="24" s="1"/>
  <c r="X19" i="24"/>
  <c r="AD23" i="24"/>
  <c r="AU20" i="24"/>
  <c r="J27" i="24"/>
  <c r="AX27" i="24" s="1"/>
  <c r="R27" i="24" s="1"/>
  <c r="AC27" i="24" s="1"/>
  <c r="AF27" i="24" s="1"/>
  <c r="AD51" i="24"/>
  <c r="J42" i="24"/>
  <c r="J45" i="24"/>
  <c r="AK46" i="24"/>
  <c r="X45" i="24"/>
  <c r="AQ44" i="24"/>
  <c r="AT44" i="24" s="1"/>
  <c r="AQ22" i="24"/>
  <c r="AD46" i="24"/>
  <c r="X22" i="24"/>
  <c r="AS30" i="24"/>
  <c r="AK51" i="24"/>
  <c r="AK54" i="24"/>
  <c r="AK40" i="24"/>
  <c r="AQ28" i="24"/>
  <c r="AT28" i="24" s="1"/>
  <c r="AD33" i="24"/>
  <c r="AQ51" i="24"/>
  <c r="AU51" i="24" s="1"/>
  <c r="AK45" i="24"/>
  <c r="AQ30" i="24"/>
  <c r="AK44" i="24"/>
  <c r="AK41" i="24"/>
  <c r="X51" i="24"/>
  <c r="J51" i="24"/>
  <c r="AD22" i="24"/>
  <c r="Z41" i="24"/>
  <c r="J22" i="24"/>
  <c r="AX22" i="24" s="1"/>
  <c r="R22" i="24" s="1"/>
  <c r="AQ23" i="24"/>
  <c r="AT23" i="24" s="1"/>
  <c r="AS43" i="24"/>
  <c r="AP46" i="24"/>
  <c r="AQ46" i="24"/>
  <c r="X55" i="24"/>
  <c r="J55" i="24"/>
  <c r="AK20" i="24"/>
  <c r="AR53" i="24"/>
  <c r="AS31" i="24"/>
  <c r="AD42" i="24"/>
  <c r="X49" i="24"/>
  <c r="AT52" i="24"/>
  <c r="X41" i="24"/>
  <c r="AS44" i="24"/>
  <c r="J57" i="24"/>
  <c r="J53" i="24"/>
  <c r="AF49" i="24"/>
  <c r="AT53" i="24"/>
  <c r="J43" i="24"/>
  <c r="AD57" i="24"/>
  <c r="AU53" i="24"/>
  <c r="J41" i="24"/>
  <c r="X43" i="24"/>
  <c r="J31" i="24"/>
  <c r="X33" i="24"/>
  <c r="AU19" i="24"/>
  <c r="AR27" i="24"/>
  <c r="J33" i="24"/>
  <c r="X27" i="24"/>
  <c r="AU49" i="24"/>
  <c r="AT49" i="24"/>
  <c r="X44" i="24"/>
  <c r="J44" i="24"/>
  <c r="J49" i="24"/>
  <c r="AD49" i="24"/>
  <c r="AQ48" i="24"/>
  <c r="AH48" i="24" s="1"/>
  <c r="AU25" i="24"/>
  <c r="X25" i="24"/>
  <c r="AK43" i="24"/>
  <c r="AS41" i="24"/>
  <c r="AD41" i="24"/>
  <c r="AH49" i="24"/>
  <c r="AK33" i="24"/>
  <c r="AT25" i="24"/>
  <c r="AT54" i="24"/>
  <c r="AS52" i="24"/>
  <c r="AD52" i="24"/>
  <c r="X52" i="24"/>
  <c r="AR52" i="24"/>
  <c r="J52" i="24"/>
  <c r="AP31" i="24"/>
  <c r="AQ31" i="24"/>
  <c r="AQ43" i="24"/>
  <c r="Z49" i="24"/>
  <c r="AK49" i="24"/>
  <c r="AD53" i="24"/>
  <c r="AS53" i="24"/>
  <c r="J25" i="24"/>
  <c r="AX25" i="24" s="1"/>
  <c r="R25" i="24" s="1"/>
  <c r="AH25" i="24" s="1"/>
  <c r="AQ27" i="24"/>
  <c r="AK57" i="24"/>
  <c r="AK47" i="24"/>
  <c r="AF47" i="24"/>
  <c r="AQ55" i="24"/>
  <c r="AQ34" i="24"/>
  <c r="AS55" i="24"/>
  <c r="AD55" i="24"/>
  <c r="X16" i="24"/>
  <c r="J16" i="24"/>
  <c r="BQ16" i="24" s="1"/>
  <c r="AR16" i="24"/>
  <c r="AD48" i="24"/>
  <c r="AS48" i="24"/>
  <c r="J17" i="24"/>
  <c r="BQ17" i="24" s="1"/>
  <c r="AR17" i="24"/>
  <c r="X17" i="24"/>
  <c r="AF48" i="24"/>
  <c r="AR18" i="24"/>
  <c r="J18" i="24"/>
  <c r="BQ18" i="24" s="1"/>
  <c r="X18" i="24"/>
  <c r="AS16" i="24"/>
  <c r="AD16" i="24"/>
  <c r="J21" i="24"/>
  <c r="BQ21" i="24" s="1"/>
  <c r="AR21" i="24"/>
  <c r="X21" i="24"/>
  <c r="AS18" i="24"/>
  <c r="AD18" i="24"/>
  <c r="AK48" i="24"/>
  <c r="AD21" i="24"/>
  <c r="AS21" i="24"/>
  <c r="X34" i="24"/>
  <c r="AR34" i="24"/>
  <c r="J34" i="24"/>
  <c r="AX34" i="24" s="1"/>
  <c r="R34" i="24" s="1"/>
  <c r="AC34" i="24" s="1"/>
  <c r="AF34" i="24" s="1"/>
  <c r="AD26" i="24"/>
  <c r="AS26" i="24"/>
  <c r="AK17" i="24"/>
  <c r="AQ17" i="24"/>
  <c r="AQ18" i="24"/>
  <c r="AK18" i="24"/>
  <c r="X48" i="24"/>
  <c r="J48" i="24"/>
  <c r="AR48" i="24"/>
  <c r="Z48" i="24"/>
  <c r="AD34" i="24"/>
  <c r="AS34" i="24"/>
  <c r="J26" i="24"/>
  <c r="AX26" i="24" s="1"/>
  <c r="R26" i="24" s="1"/>
  <c r="AR26" i="24"/>
  <c r="X26" i="24"/>
  <c r="X37" i="24"/>
  <c r="AR37" i="24"/>
  <c r="J37" i="24"/>
  <c r="Z57" i="24"/>
  <c r="J47" i="24"/>
  <c r="X47" i="24"/>
  <c r="AR47" i="24"/>
  <c r="AQ57" i="24"/>
  <c r="AD25" i="24"/>
  <c r="AS25" i="24"/>
  <c r="AQ47" i="24"/>
  <c r="Z47" i="24"/>
  <c r="AS37" i="24"/>
  <c r="AD37" i="24"/>
  <c r="X54" i="24"/>
  <c r="J54" i="24"/>
  <c r="AR54" i="24"/>
  <c r="AF57" i="24"/>
  <c r="AQ37" i="24"/>
  <c r="Z55" i="24"/>
  <c r="AK55" i="24"/>
  <c r="AS47" i="24"/>
  <c r="AD47" i="24"/>
  <c r="AK37" i="24"/>
  <c r="AE58" i="24"/>
  <c r="AU54" i="24"/>
  <c r="Y58" i="24"/>
  <c r="AQ32" i="24"/>
  <c r="AU32" i="24" s="1"/>
  <c r="AK38" i="24"/>
  <c r="AQ35" i="24"/>
  <c r="AK50" i="24"/>
  <c r="AK35" i="24"/>
  <c r="AD36" i="24"/>
  <c r="AS36" i="24"/>
  <c r="AQ38" i="24"/>
  <c r="AD35" i="24"/>
  <c r="AS35" i="24"/>
  <c r="AK36" i="24"/>
  <c r="AR38" i="24"/>
  <c r="X38" i="24"/>
  <c r="J38" i="24"/>
  <c r="AQ24" i="24"/>
  <c r="J35" i="24"/>
  <c r="AX35" i="24" s="1"/>
  <c r="R35" i="24" s="1"/>
  <c r="W35" i="24" s="1"/>
  <c r="Z35" i="24" s="1"/>
  <c r="X35" i="24"/>
  <c r="AR35" i="24"/>
  <c r="AD24" i="24"/>
  <c r="AS24" i="24"/>
  <c r="AD38" i="24"/>
  <c r="AS38" i="24"/>
  <c r="AS50" i="24"/>
  <c r="AD50" i="24"/>
  <c r="AS32" i="24"/>
  <c r="AD32" i="24"/>
  <c r="J36" i="24"/>
  <c r="X36" i="24"/>
  <c r="AR36" i="24"/>
  <c r="J24" i="24"/>
  <c r="AX24" i="24" s="1"/>
  <c r="R24" i="24" s="1"/>
  <c r="AC24" i="24" s="1"/>
  <c r="AF24" i="24" s="1"/>
  <c r="AR24" i="24"/>
  <c r="X24" i="24"/>
  <c r="AQ50" i="24"/>
  <c r="X50" i="24"/>
  <c r="AR50" i="24"/>
  <c r="J50" i="24"/>
  <c r="AR32" i="24"/>
  <c r="J32" i="24"/>
  <c r="X32" i="24"/>
  <c r="AH54" i="24"/>
  <c r="AV50" i="24" l="1"/>
  <c r="W50" i="24"/>
  <c r="Z50" i="24" s="1"/>
  <c r="W53" i="24"/>
  <c r="Z53" i="24" s="1"/>
  <c r="AC53" i="24"/>
  <c r="AF53" i="24" s="1"/>
  <c r="AV53" i="24"/>
  <c r="AH53" i="24"/>
  <c r="W51" i="24"/>
  <c r="Z51" i="24" s="1"/>
  <c r="AV51" i="24"/>
  <c r="AV44" i="24"/>
  <c r="AV43" i="24"/>
  <c r="AC43" i="24"/>
  <c r="AF43" i="24" s="1"/>
  <c r="W43" i="24"/>
  <c r="Z43" i="24" s="1"/>
  <c r="W44" i="24"/>
  <c r="Z44" i="24" s="1"/>
  <c r="AH45" i="24"/>
  <c r="W45" i="24"/>
  <c r="Z45" i="24" s="1"/>
  <c r="AV45" i="24"/>
  <c r="AV52" i="24"/>
  <c r="W52" i="24"/>
  <c r="Z52" i="24" s="1"/>
  <c r="AH52" i="24"/>
  <c r="AC38" i="24"/>
  <c r="AF38" i="24" s="1"/>
  <c r="AU39" i="24"/>
  <c r="AU45" i="24"/>
  <c r="W38" i="24"/>
  <c r="Z38" i="24" s="1"/>
  <c r="AU16" i="24"/>
  <c r="AC8" i="24"/>
  <c r="AF8" i="24" s="1"/>
  <c r="AH39" i="24"/>
  <c r="AH30" i="24"/>
  <c r="W8" i="24"/>
  <c r="Z8" i="24" s="1"/>
  <c r="AH35" i="24"/>
  <c r="AH36" i="24"/>
  <c r="AV32" i="24"/>
  <c r="AX21" i="24"/>
  <c r="R21" i="24" s="1"/>
  <c r="AC21" i="24" s="1"/>
  <c r="AF21" i="24" s="1"/>
  <c r="AX20" i="24"/>
  <c r="R20" i="24" s="1"/>
  <c r="AX17" i="24"/>
  <c r="R17" i="24" s="1"/>
  <c r="AC17" i="24" s="1"/>
  <c r="AF17" i="24" s="1"/>
  <c r="W23" i="24"/>
  <c r="Z23" i="24" s="1"/>
  <c r="AV23" i="24"/>
  <c r="AH40" i="24"/>
  <c r="AC40" i="24"/>
  <c r="AF40" i="24" s="1"/>
  <c r="W40" i="24"/>
  <c r="Z40" i="24" s="1"/>
  <c r="W32" i="24"/>
  <c r="Z32" i="24" s="1"/>
  <c r="W39" i="24"/>
  <c r="Z39" i="24" s="1"/>
  <c r="AC39" i="24"/>
  <c r="AF39" i="24" s="1"/>
  <c r="AV39" i="24"/>
  <c r="AC36" i="24"/>
  <c r="AF36" i="24" s="1"/>
  <c r="W36" i="24"/>
  <c r="Z36" i="24" s="1"/>
  <c r="AC35" i="24"/>
  <c r="AF35" i="24" s="1"/>
  <c r="AV35" i="24"/>
  <c r="W31" i="24"/>
  <c r="Z31" i="24" s="1"/>
  <c r="AV31" i="24"/>
  <c r="AC31" i="24"/>
  <c r="AF31" i="24" s="1"/>
  <c r="W30" i="24"/>
  <c r="Z30" i="24" s="1"/>
  <c r="AC30" i="24"/>
  <c r="AF30" i="24" s="1"/>
  <c r="AV30" i="24"/>
  <c r="AC25" i="24"/>
  <c r="AF25" i="24" s="1"/>
  <c r="W25" i="24"/>
  <c r="Z25" i="24" s="1"/>
  <c r="AV25" i="24"/>
  <c r="AC6" i="24"/>
  <c r="AF6" i="24" s="1"/>
  <c r="AV34" i="24"/>
  <c r="W34" i="24"/>
  <c r="Z34" i="24" s="1"/>
  <c r="AH33" i="24"/>
  <c r="AC33" i="24"/>
  <c r="AF33" i="24" s="1"/>
  <c r="AV33" i="24"/>
  <c r="W33" i="24"/>
  <c r="Z33" i="24" s="1"/>
  <c r="W28" i="24"/>
  <c r="Z28" i="24" s="1"/>
  <c r="AV28" i="24"/>
  <c r="W27" i="24"/>
  <c r="Z27" i="24" s="1"/>
  <c r="AV27" i="24"/>
  <c r="W24" i="24"/>
  <c r="Z24" i="24" s="1"/>
  <c r="AV24" i="24"/>
  <c r="W26" i="24"/>
  <c r="Z26" i="24" s="1"/>
  <c r="AV26" i="24"/>
  <c r="AC26" i="24"/>
  <c r="AF26" i="24" s="1"/>
  <c r="AH26" i="24"/>
  <c r="AC5" i="24"/>
  <c r="AF5" i="24" s="1"/>
  <c r="W5" i="24"/>
  <c r="Z5" i="24" s="1"/>
  <c r="AC7" i="24"/>
  <c r="AF7" i="24" s="1"/>
  <c r="W7" i="24"/>
  <c r="Z7" i="24" s="1"/>
  <c r="AT45" i="24"/>
  <c r="AU56" i="24"/>
  <c r="AT56" i="24"/>
  <c r="AU40" i="24"/>
  <c r="AT40" i="24"/>
  <c r="AU21" i="24"/>
  <c r="AT21" i="24"/>
  <c r="AU33" i="24"/>
  <c r="AT33" i="24"/>
  <c r="AH41" i="24"/>
  <c r="AT41" i="24"/>
  <c r="BQ19" i="24"/>
  <c r="AX19" i="24"/>
  <c r="R19" i="24" s="1"/>
  <c r="AU42" i="24"/>
  <c r="AX18" i="24"/>
  <c r="R18" i="24" s="1"/>
  <c r="W18" i="24" s="1"/>
  <c r="Z18" i="24" s="1"/>
  <c r="AT36" i="24"/>
  <c r="AX16" i="24"/>
  <c r="R16" i="24" s="1"/>
  <c r="AC16" i="24" s="1"/>
  <c r="AU23" i="24"/>
  <c r="AU36" i="24"/>
  <c r="AT30" i="24"/>
  <c r="AH42" i="24"/>
  <c r="AH22" i="24"/>
  <c r="AC22" i="24"/>
  <c r="AF22" i="24" s="1"/>
  <c r="AV22" i="24"/>
  <c r="W22" i="24"/>
  <c r="Z22" i="24" s="1"/>
  <c r="AU44" i="24"/>
  <c r="AT22" i="24"/>
  <c r="AU22" i="24"/>
  <c r="AH44" i="24"/>
  <c r="AU30" i="24"/>
  <c r="AU28" i="24"/>
  <c r="AH28" i="24"/>
  <c r="AU35" i="24"/>
  <c r="AH23" i="24"/>
  <c r="AT51" i="24"/>
  <c r="AH51" i="24"/>
  <c r="AT46" i="24"/>
  <c r="AH46" i="24"/>
  <c r="AU46" i="24"/>
  <c r="AU48" i="24"/>
  <c r="AT48" i="24"/>
  <c r="AU43" i="24"/>
  <c r="AT43" i="24"/>
  <c r="AH43" i="24"/>
  <c r="AH31" i="24"/>
  <c r="AU31" i="24"/>
  <c r="AT31" i="24"/>
  <c r="AT27" i="24"/>
  <c r="AH27" i="24"/>
  <c r="AU27" i="24"/>
  <c r="AU34" i="24"/>
  <c r="AT34" i="24"/>
  <c r="AH34" i="24"/>
  <c r="AT55" i="24"/>
  <c r="AU55" i="24"/>
  <c r="AH55" i="24"/>
  <c r="AU17" i="24"/>
  <c r="AT17" i="24"/>
  <c r="AU18" i="24"/>
  <c r="AT18" i="24"/>
  <c r="AU47" i="24"/>
  <c r="AH47" i="24"/>
  <c r="AT47" i="24"/>
  <c r="AU57" i="24"/>
  <c r="AH57" i="24"/>
  <c r="AT57" i="24"/>
  <c r="AT35" i="24"/>
  <c r="AU37" i="24"/>
  <c r="AH37" i="24"/>
  <c r="AT37" i="24"/>
  <c r="AH32" i="24"/>
  <c r="AT32" i="24"/>
  <c r="X58" i="24"/>
  <c r="E72" i="24" s="1"/>
  <c r="AD58" i="24"/>
  <c r="AH24" i="24"/>
  <c r="AU24" i="24"/>
  <c r="AT24" i="24"/>
  <c r="AU50" i="24"/>
  <c r="AH50" i="24"/>
  <c r="AT50" i="24"/>
  <c r="AU38" i="24"/>
  <c r="AH38" i="24"/>
  <c r="AT38" i="24"/>
  <c r="W17" i="24" l="1"/>
  <c r="Z17" i="24" s="1"/>
  <c r="AH17" i="24"/>
  <c r="AH21" i="24"/>
  <c r="AV21" i="24"/>
  <c r="W21" i="24"/>
  <c r="Z21" i="24" s="1"/>
  <c r="AC20" i="24"/>
  <c r="AF20" i="24" s="1"/>
  <c r="AV20" i="24"/>
  <c r="AH20" i="24"/>
  <c r="W20" i="24"/>
  <c r="Z20" i="24" s="1"/>
  <c r="AV17" i="24"/>
  <c r="AC10" i="24"/>
  <c r="AF10" i="24" s="1"/>
  <c r="W10" i="24"/>
  <c r="Z10" i="24" s="1"/>
  <c r="AH19" i="24"/>
  <c r="AC19" i="24"/>
  <c r="AF19" i="24" s="1"/>
  <c r="AV19" i="24"/>
  <c r="W19" i="24"/>
  <c r="Z19" i="24" s="1"/>
  <c r="AC18" i="24"/>
  <c r="AF18" i="24" s="1"/>
  <c r="AH18" i="24"/>
  <c r="AV18" i="24"/>
  <c r="AH16" i="24"/>
  <c r="AV16" i="24"/>
  <c r="W16" i="24"/>
  <c r="Z16" i="24" s="1"/>
  <c r="AF16" i="24"/>
  <c r="Z58" i="24" l="1"/>
  <c r="AF58" i="24"/>
  <c r="W58" i="24"/>
  <c r="E73" i="24" s="1"/>
  <c r="E76" i="24" s="1"/>
  <c r="AC58" i="24"/>
  <c r="F73" i="24" s="1"/>
  <c r="G73" i="24" l="1"/>
  <c r="T42" i="1"/>
  <c r="AK21" i="24"/>
  <c r="T39" i="1"/>
  <c r="AK34" i="24"/>
  <c r="AK22" i="24"/>
  <c r="T40" i="1" l="1"/>
  <c r="AK27" i="24"/>
  <c r="T43" i="1"/>
  <c r="AK30" i="24"/>
  <c r="T44" i="1"/>
  <c r="AK31" i="24"/>
  <c r="T41" i="1"/>
  <c r="AK28" i="24"/>
  <c r="T37" i="1"/>
  <c r="AK26" i="24"/>
  <c r="T36" i="1"/>
  <c r="AK25" i="24"/>
  <c r="T35" i="1"/>
  <c r="AK24" i="24"/>
  <c r="T34" i="1"/>
  <c r="AK23" i="24"/>
  <c r="CA3" i="18"/>
  <c r="CA4" i="18" l="1"/>
  <c r="CD6" i="18" s="1"/>
  <c r="CD3" i="18" l="1"/>
  <c r="CD8" i="18"/>
  <c r="CD10" i="18"/>
  <c r="CD7" i="18"/>
  <c r="CD15" i="18"/>
  <c r="CD14" i="18"/>
  <c r="CD19" i="18"/>
  <c r="CD20" i="18"/>
  <c r="CD21" i="18"/>
  <c r="CD5" i="18"/>
  <c r="CD23" i="18"/>
  <c r="CD13" i="18"/>
  <c r="CD4" i="18"/>
  <c r="CD9" i="18"/>
  <c r="CD16" i="18"/>
  <c r="CD11" i="18"/>
  <c r="CD12" i="18"/>
  <c r="CD17" i="18"/>
  <c r="CD22" i="18"/>
  <c r="CD18" i="18"/>
  <c r="BO19" i="24" l="1"/>
  <c r="N30" i="1"/>
  <c r="O6" i="1" l="1"/>
  <c r="P6" i="1" s="1"/>
  <c r="AD10" i="24"/>
  <c r="F72" i="24" s="1"/>
  <c r="S8" i="24"/>
  <c r="S6" i="24"/>
  <c r="S7" i="24"/>
  <c r="S9" i="24"/>
  <c r="S5" i="24"/>
  <c r="AP5" i="24" l="1"/>
  <c r="AW5" i="24"/>
  <c r="AV5" i="24"/>
  <c r="AH5" i="24"/>
  <c r="AW9" i="24"/>
  <c r="AV9" i="24"/>
  <c r="AP9" i="24"/>
  <c r="AH9" i="24"/>
  <c r="AP7" i="24"/>
  <c r="AW7" i="24"/>
  <c r="AH7" i="24"/>
  <c r="AV7" i="24"/>
  <c r="AP6" i="24"/>
  <c r="AH6" i="24"/>
  <c r="AW6" i="24"/>
  <c r="AV6" i="24"/>
  <c r="AP8" i="24"/>
  <c r="AW8" i="24"/>
  <c r="AV8" i="24"/>
  <c r="AH8" i="24"/>
  <c r="G72" i="24"/>
  <c r="G76" i="24" s="1"/>
  <c r="F76" i="24"/>
</calcChain>
</file>

<file path=xl/sharedStrings.xml><?xml version="1.0" encoding="utf-8"?>
<sst xmlns="http://schemas.openxmlformats.org/spreadsheetml/2006/main" count="4122" uniqueCount="753">
  <si>
    <t>1-19</t>
  </si>
  <si>
    <t>20-22</t>
  </si>
  <si>
    <t>23-24</t>
  </si>
  <si>
    <t>28-82</t>
  </si>
  <si>
    <t>83-168</t>
  </si>
  <si>
    <t>EFF_DATE</t>
  </si>
  <si>
    <t>END_DT</t>
  </si>
  <si>
    <t>MTRX_TYPE</t>
  </si>
  <si>
    <t>MTRX_CD</t>
  </si>
  <si>
    <t>SUPV_LVL</t>
  </si>
  <si>
    <t>HLTH_LVL</t>
  </si>
  <si>
    <t>REGION</t>
  </si>
  <si>
    <t>RATE</t>
  </si>
  <si>
    <t>01-JUL-2017</t>
  </si>
  <si>
    <t>30-JUN-2018</t>
  </si>
  <si>
    <t>D</t>
  </si>
  <si>
    <t>1</t>
  </si>
  <si>
    <t>2</t>
  </si>
  <si>
    <t>3</t>
  </si>
  <si>
    <t>4</t>
  </si>
  <si>
    <t>5</t>
  </si>
  <si>
    <t>6</t>
  </si>
  <si>
    <t>HOURS</t>
  </si>
  <si>
    <t>RATE_FOR1</t>
  </si>
  <si>
    <t>RATE_FOR2</t>
  </si>
  <si>
    <t>RATE_FOR3</t>
  </si>
  <si>
    <t>C</t>
  </si>
  <si>
    <t>0</t>
  </si>
  <si>
    <t>25</t>
  </si>
  <si>
    <t>26</t>
  </si>
  <si>
    <t>27</t>
  </si>
  <si>
    <t>Plan Type</t>
  </si>
  <si>
    <t>Waiver Type</t>
  </si>
  <si>
    <t>Traditional</t>
  </si>
  <si>
    <t>Reference Tables</t>
  </si>
  <si>
    <t>Personal Supports</t>
  </si>
  <si>
    <t>W8336</t>
  </si>
  <si>
    <t>W8337</t>
  </si>
  <si>
    <t>W8342</t>
  </si>
  <si>
    <t>W5652</t>
  </si>
  <si>
    <t>W5653</t>
  </si>
  <si>
    <t>W5642</t>
  </si>
  <si>
    <t>W5643</t>
  </si>
  <si>
    <t>W5686</t>
  </si>
  <si>
    <t>W5684</t>
  </si>
  <si>
    <t>Assistive Technology and Services</t>
  </si>
  <si>
    <t>W5692</t>
  </si>
  <si>
    <t>W5693</t>
  </si>
  <si>
    <t>W5694</t>
  </si>
  <si>
    <t>W5695</t>
  </si>
  <si>
    <t>W5702</t>
  </si>
  <si>
    <t>W5703</t>
  </si>
  <si>
    <t>W5704</t>
  </si>
  <si>
    <t>W5705</t>
  </si>
  <si>
    <t>W5722</t>
  </si>
  <si>
    <t>W5723</t>
  </si>
  <si>
    <t>W5724</t>
  </si>
  <si>
    <t>W5725</t>
  </si>
  <si>
    <t>W5712</t>
  </si>
  <si>
    <t>W5713</t>
  </si>
  <si>
    <t>W5714</t>
  </si>
  <si>
    <t>W5715</t>
  </si>
  <si>
    <t>W5732</t>
  </si>
  <si>
    <t>W5733</t>
  </si>
  <si>
    <t>W5734</t>
  </si>
  <si>
    <t>W5735</t>
  </si>
  <si>
    <t>Environmental Assessment</t>
  </si>
  <si>
    <t>W5742</t>
  </si>
  <si>
    <t>W5743</t>
  </si>
  <si>
    <t>W5744</t>
  </si>
  <si>
    <t>W5745</t>
  </si>
  <si>
    <t>Environmental Modification</t>
  </si>
  <si>
    <t>W5752</t>
  </si>
  <si>
    <t>W5753</t>
  </si>
  <si>
    <t>W5754</t>
  </si>
  <si>
    <t>W5755</t>
  </si>
  <si>
    <t>Family and Peer Mentoring Supports</t>
  </si>
  <si>
    <t>W5762</t>
  </si>
  <si>
    <t>W5763</t>
  </si>
  <si>
    <t>W5764</t>
  </si>
  <si>
    <t>W5765</t>
  </si>
  <si>
    <t>Family Caregiver Training and Empowerment</t>
  </si>
  <si>
    <t>W5772</t>
  </si>
  <si>
    <t>W5773</t>
  </si>
  <si>
    <t>W5774</t>
  </si>
  <si>
    <t>W5775</t>
  </si>
  <si>
    <t>Housing Support Services</t>
  </si>
  <si>
    <t>Individual and Family Directed Goods &amp; Services</t>
  </si>
  <si>
    <t>Nursing - Nurse Case Management and Delegation</t>
  </si>
  <si>
    <t>Nursing - Nurse Consultation</t>
  </si>
  <si>
    <t>Nursing - Nurse Health Case Management</t>
  </si>
  <si>
    <t>N/A</t>
  </si>
  <si>
    <t>Participant Ed, Training, and Advocacy</t>
  </si>
  <si>
    <t>W5782</t>
  </si>
  <si>
    <t>W5783</t>
  </si>
  <si>
    <t>W5784</t>
  </si>
  <si>
    <t>W5785</t>
  </si>
  <si>
    <t>W5812</t>
  </si>
  <si>
    <t>W5813</t>
  </si>
  <si>
    <t>W5814</t>
  </si>
  <si>
    <t>W5815</t>
  </si>
  <si>
    <t>Respite Care Services - Camp</t>
  </si>
  <si>
    <t>W5852</t>
  </si>
  <si>
    <t>W5853</t>
  </si>
  <si>
    <t>W5854</t>
  </si>
  <si>
    <t>W5855</t>
  </si>
  <si>
    <t>Respite Care Services - Day</t>
  </si>
  <si>
    <t>W5824</t>
  </si>
  <si>
    <t>W5825</t>
  </si>
  <si>
    <t>W5826</t>
  </si>
  <si>
    <t>W5827</t>
  </si>
  <si>
    <t>Respite Care Services - Hour</t>
  </si>
  <si>
    <t>W5832</t>
  </si>
  <si>
    <t>W5833</t>
  </si>
  <si>
    <t>W5834</t>
  </si>
  <si>
    <t>W5835</t>
  </si>
  <si>
    <t>Transportation</t>
  </si>
  <si>
    <t>W5864</t>
  </si>
  <si>
    <t>W5865</t>
  </si>
  <si>
    <t>W5856</t>
  </si>
  <si>
    <t>W5870</t>
  </si>
  <si>
    <t>Vehicle Modification</t>
  </si>
  <si>
    <t>W5873</t>
  </si>
  <si>
    <t>W5874</t>
  </si>
  <si>
    <t>W5875</t>
  </si>
  <si>
    <t>W5876</t>
  </si>
  <si>
    <t>Support Broker Services</t>
  </si>
  <si>
    <t>Self-Direction</t>
  </si>
  <si>
    <t>W1745</t>
  </si>
  <si>
    <t>Hour</t>
  </si>
  <si>
    <t>W1746</t>
  </si>
  <si>
    <t>Yes</t>
  </si>
  <si>
    <t>Milestone</t>
  </si>
  <si>
    <t>Quarter Hour</t>
  </si>
  <si>
    <t>Day</t>
  </si>
  <si>
    <t>Month</t>
  </si>
  <si>
    <t>Community Development Services</t>
  </si>
  <si>
    <t>Day Habilitation</t>
  </si>
  <si>
    <t>Career Exploration - Small</t>
  </si>
  <si>
    <t>Career Exploration - Large</t>
  </si>
  <si>
    <t>Career Exploration - Facility</t>
  </si>
  <si>
    <t>W5685</t>
  </si>
  <si>
    <t>Upper Pay Limit</t>
  </si>
  <si>
    <t>Units</t>
  </si>
  <si>
    <t>Matrix Levels</t>
  </si>
  <si>
    <t>Unit Type</t>
  </si>
  <si>
    <t>Service Name</t>
  </si>
  <si>
    <t>Region</t>
  </si>
  <si>
    <t>Concatenate Lookup</t>
  </si>
  <si>
    <t>Hrs of Personal Supports/Week</t>
  </si>
  <si>
    <t>Additional Supports Subtotal</t>
  </si>
  <si>
    <t>G&amp;A Adj for SD</t>
  </si>
  <si>
    <t>Supported Employment</t>
  </si>
  <si>
    <t>Employment Discovery and Customization</t>
  </si>
  <si>
    <t>Support Services</t>
  </si>
  <si>
    <t>Rate</t>
  </si>
  <si>
    <t>Hours</t>
  </si>
  <si>
    <t>County</t>
  </si>
  <si>
    <t>Baltimore City</t>
  </si>
  <si>
    <t>Baltimore County</t>
  </si>
  <si>
    <t>Anne Arundel</t>
  </si>
  <si>
    <t>Harford</t>
  </si>
  <si>
    <t>Howard</t>
  </si>
  <si>
    <t>Carroll</t>
  </si>
  <si>
    <t>Queen Anne's</t>
  </si>
  <si>
    <t>Calvert</t>
  </si>
  <si>
    <t>Frederick</t>
  </si>
  <si>
    <t>Prince George's</t>
  </si>
  <si>
    <t>Montgomery</t>
  </si>
  <si>
    <t>Charles</t>
  </si>
  <si>
    <t>St. Mary's</t>
  </si>
  <si>
    <t>Caroline</t>
  </si>
  <si>
    <t>Garrett</t>
  </si>
  <si>
    <t>Dorchester</t>
  </si>
  <si>
    <t>Kent</t>
  </si>
  <si>
    <t>Somerset</t>
  </si>
  <si>
    <t>Talbot</t>
  </si>
  <si>
    <t>Wicomico</t>
  </si>
  <si>
    <t>Worcester</t>
  </si>
  <si>
    <t>Allegany</t>
  </si>
  <si>
    <t>Cecil</t>
  </si>
  <si>
    <t>Washington</t>
  </si>
  <si>
    <t>P/S Hrs/Week</t>
  </si>
  <si>
    <t>Days</t>
  </si>
  <si>
    <t>July</t>
  </si>
  <si>
    <t>August</t>
  </si>
  <si>
    <t>September</t>
  </si>
  <si>
    <t>October</t>
  </si>
  <si>
    <t>November</t>
  </si>
  <si>
    <t>December</t>
  </si>
  <si>
    <t>January</t>
  </si>
  <si>
    <t>February</t>
  </si>
  <si>
    <t>March</t>
  </si>
  <si>
    <t>April</t>
  </si>
  <si>
    <t>May</t>
  </si>
  <si>
    <t>June</t>
  </si>
  <si>
    <t>Total</t>
  </si>
  <si>
    <t>Hours per Month</t>
  </si>
  <si>
    <t>Total Amount</t>
  </si>
  <si>
    <t>Individual Directed Goods and Services - Recruitment and Advertising</t>
  </si>
  <si>
    <t>Waiver</t>
  </si>
  <si>
    <t>Family Supports Waiver</t>
  </si>
  <si>
    <t>Community Supports Waiver</t>
  </si>
  <si>
    <t>Concatenate</t>
  </si>
  <si>
    <t>TBD</t>
  </si>
  <si>
    <t>Code Unavailble</t>
  </si>
  <si>
    <t>Hrs per Week</t>
  </si>
  <si>
    <t>Person Name</t>
  </si>
  <si>
    <t>No</t>
  </si>
  <si>
    <t>Medical Day Care</t>
  </si>
  <si>
    <t>Meaningful Day Services Subtotal</t>
  </si>
  <si>
    <t>Hours per Week</t>
  </si>
  <si>
    <t>New Waiver Rate Table</t>
  </si>
  <si>
    <t>Note: Personal supports and day service rates will vary depending on supervisor level, health level, region, and weekly hour matrix scores.  Their rates are noted as "PCIS2 FPS Rate Calc" in the table below.</t>
  </si>
  <si>
    <t>Procedure Code</t>
  </si>
  <si>
    <t>UPL</t>
  </si>
  <si>
    <t/>
  </si>
  <si>
    <t>Group</t>
  </si>
  <si>
    <t>Day Services</t>
  </si>
  <si>
    <t xml:space="preserve">CS Trad </t>
  </si>
  <si>
    <t>CS SD</t>
  </si>
  <si>
    <t>FS SD</t>
  </si>
  <si>
    <t>FS Trad</t>
  </si>
  <si>
    <t>Selection</t>
  </si>
  <si>
    <t>Lookup</t>
  </si>
  <si>
    <t>Drop Down</t>
  </si>
  <si>
    <t>Order</t>
  </si>
  <si>
    <t>Index</t>
  </si>
  <si>
    <t>Day Services Dynamic Drop Down</t>
  </si>
  <si>
    <t>Social Security Number</t>
  </si>
  <si>
    <t>Provider</t>
  </si>
  <si>
    <t>Plan Start Date</t>
  </si>
  <si>
    <t>FY2018 Start Date</t>
  </si>
  <si>
    <t>Site Number</t>
  </si>
  <si>
    <t>Proc Code</t>
  </si>
  <si>
    <t>Rate (A)</t>
  </si>
  <si>
    <t>Multiplier (B)</t>
  </si>
  <si>
    <t>Adj Rate (A x B)</t>
  </si>
  <si>
    <t>Wheelchair $</t>
  </si>
  <si>
    <t>Fiscal Year 2018 Rate Tables</t>
  </si>
  <si>
    <t>Rate Increase From FY 2017 to FY 2018 Rate Tables</t>
  </si>
  <si>
    <t>Fiscal Year 2017 Rate Tables</t>
  </si>
  <si>
    <t>Add-On  Services</t>
  </si>
  <si>
    <t xml:space="preserve">Add-On  Services </t>
  </si>
  <si>
    <t>Residential Add-On Unit Rates</t>
  </si>
  <si>
    <t>Baltimore City and Allegany, Anne Arundel, Baltimore, Caroline, Carroll, Dorchester, Garrett, Harford, Howard, Kent, Queen Anne's, St. Mary's, Somerset, Talbot, Washington, Wicomico and Worcester Counties</t>
  </si>
  <si>
    <t>Cecil County</t>
  </si>
  <si>
    <t>Calvert, Charles, Frederick, Montgomery and Prince George's Counties</t>
  </si>
  <si>
    <t>Per Unit Rate</t>
  </si>
  <si>
    <t>Day Add-On Unit Rates</t>
  </si>
  <si>
    <t>Supported Employment Add-On Unit Rates</t>
  </si>
  <si>
    <t>Professional Support Unit Rates</t>
  </si>
  <si>
    <t>Add-On Rates</t>
  </si>
  <si>
    <t>Service</t>
  </si>
  <si>
    <t>Group Look-Up</t>
  </si>
  <si>
    <t>Month Number</t>
  </si>
  <si>
    <t>Days in Month</t>
  </si>
  <si>
    <t>PCA 220</t>
  </si>
  <si>
    <t>PCA 221</t>
  </si>
  <si>
    <t>FY2018</t>
  </si>
  <si>
    <t>FY2019</t>
  </si>
  <si>
    <t>UPL indicator</t>
  </si>
  <si>
    <t>Service-Wvr Conflict</t>
  </si>
  <si>
    <t>PCIS2 Provider ID</t>
  </si>
  <si>
    <t>Total Provider Budget</t>
  </si>
  <si>
    <t>FY18?</t>
  </si>
  <si>
    <t>Total Units</t>
  </si>
  <si>
    <t>January 2018</t>
  </si>
  <si>
    <t>January 2019</t>
  </si>
  <si>
    <t>January 2020</t>
  </si>
  <si>
    <t>February 2018</t>
  </si>
  <si>
    <t>February 2019</t>
  </si>
  <si>
    <t>February 2020</t>
  </si>
  <si>
    <t>March 2018</t>
  </si>
  <si>
    <t>May 2018</t>
  </si>
  <si>
    <t>June 2018</t>
  </si>
  <si>
    <t>July 2018</t>
  </si>
  <si>
    <t>August 2018</t>
  </si>
  <si>
    <t>September 2018</t>
  </si>
  <si>
    <t>October 2018</t>
  </si>
  <si>
    <t>November 2018</t>
  </si>
  <si>
    <t>December 2018</t>
  </si>
  <si>
    <t>April 2018</t>
  </si>
  <si>
    <t>March 2019</t>
  </si>
  <si>
    <t>April 2019</t>
  </si>
  <si>
    <t>May 2019</t>
  </si>
  <si>
    <t>June 2019</t>
  </si>
  <si>
    <t>July 2019</t>
  </si>
  <si>
    <t>August 2019</t>
  </si>
  <si>
    <t>September 2019</t>
  </si>
  <si>
    <t>October 2019</t>
  </si>
  <si>
    <t>November 2019</t>
  </si>
  <si>
    <t>December 2019</t>
  </si>
  <si>
    <t>March 2020</t>
  </si>
  <si>
    <t>April 2020</t>
  </si>
  <si>
    <t>May 2020</t>
  </si>
  <si>
    <t>June 2020</t>
  </si>
  <si>
    <t>July 2020</t>
  </si>
  <si>
    <t>August 2020</t>
  </si>
  <si>
    <t>September 2020</t>
  </si>
  <si>
    <t>October 2020</t>
  </si>
  <si>
    <t>November 2020</t>
  </si>
  <si>
    <t>December 2020</t>
  </si>
  <si>
    <t>Date</t>
  </si>
  <si>
    <t>Start Date</t>
  </si>
  <si>
    <t>End Date</t>
  </si>
  <si>
    <t>FY 2019 Totals</t>
  </si>
  <si>
    <t>Totals</t>
  </si>
  <si>
    <t>FY19 Check</t>
  </si>
  <si>
    <t>Day Check</t>
  </si>
  <si>
    <t>FY 2018 Totals</t>
  </si>
  <si>
    <t>Hours/Week</t>
  </si>
  <si>
    <t>NW Days Chck</t>
  </si>
  <si>
    <t>NW Days</t>
  </si>
  <si>
    <t>FY18 Days</t>
  </si>
  <si>
    <t>FY19 Days</t>
  </si>
  <si>
    <t>Add-On Amount</t>
  </si>
  <si>
    <t>FY18 Rate</t>
  </si>
  <si>
    <t>FY2019 Rate</t>
  </si>
  <si>
    <t>FY2018 Rate</t>
  </si>
  <si>
    <t>x</t>
  </si>
  <si>
    <t>End Month</t>
  </si>
  <si>
    <t>Included Months</t>
  </si>
  <si>
    <t>Meaningful Day Add-On Tool</t>
  </si>
  <si>
    <t>Meaningful Day Transportation Add-On Tool</t>
  </si>
  <si>
    <t>Community Pathways Waiver</t>
  </si>
  <si>
    <t>W5690</t>
  </si>
  <si>
    <t>W5691</t>
  </si>
  <si>
    <t>W5700</t>
  </si>
  <si>
    <t>W5701</t>
  </si>
  <si>
    <t>W5720</t>
  </si>
  <si>
    <t>W5721</t>
  </si>
  <si>
    <t>W5710</t>
  </si>
  <si>
    <t>W5711</t>
  </si>
  <si>
    <t>W5730</t>
  </si>
  <si>
    <t>W5731</t>
  </si>
  <si>
    <t>W5680</t>
  </si>
  <si>
    <t>W5679</t>
  </si>
  <si>
    <t>W5678</t>
  </si>
  <si>
    <t>W2116</t>
  </si>
  <si>
    <t>W8333</t>
  </si>
  <si>
    <t>Community Living - Group Home</t>
  </si>
  <si>
    <t>Residential Services</t>
  </si>
  <si>
    <t>W2101</t>
  </si>
  <si>
    <t>Community Living - Group Home Retainer Fee</t>
  </si>
  <si>
    <t>W2121</t>
  </si>
  <si>
    <t>Community Living - Group Home Trial Experience</t>
  </si>
  <si>
    <t>W0215</t>
  </si>
  <si>
    <t>W2102</t>
  </si>
  <si>
    <t>W0218</t>
  </si>
  <si>
    <t>W5651</t>
  </si>
  <si>
    <t>W5740</t>
  </si>
  <si>
    <t>W5741</t>
  </si>
  <si>
    <t>W5750</t>
  </si>
  <si>
    <t>W5751</t>
  </si>
  <si>
    <t>W5760</t>
  </si>
  <si>
    <t>W5761</t>
  </si>
  <si>
    <t>W5770</t>
  </si>
  <si>
    <t>W5771</t>
  </si>
  <si>
    <t>W5630</t>
  </si>
  <si>
    <t>W5631</t>
  </si>
  <si>
    <t>W5790</t>
  </si>
  <si>
    <t>Individual and Family Directed Goods &amp; Services - Staff Recruitment &amp; Advertising</t>
  </si>
  <si>
    <t>W5791</t>
  </si>
  <si>
    <t>W5804</t>
  </si>
  <si>
    <t>W5805</t>
  </si>
  <si>
    <t>W5801</t>
  </si>
  <si>
    <t>W5802</t>
  </si>
  <si>
    <t>W5803</t>
  </si>
  <si>
    <t>W5780</t>
  </si>
  <si>
    <t>W5781</t>
  </si>
  <si>
    <t>W2133</t>
  </si>
  <si>
    <t>W2137</t>
  </si>
  <si>
    <t>W5820</t>
  </si>
  <si>
    <t>W5821</t>
  </si>
  <si>
    <t>W5877</t>
  </si>
  <si>
    <t>W5878</t>
  </si>
  <si>
    <t>W5850</t>
  </si>
  <si>
    <t>W5851</t>
  </si>
  <si>
    <t>W5822</t>
  </si>
  <si>
    <t>W5823</t>
  </si>
  <si>
    <t>W5830</t>
  </si>
  <si>
    <t>W5831</t>
  </si>
  <si>
    <t>Shared Living</t>
  </si>
  <si>
    <t>W2123</t>
  </si>
  <si>
    <t>Shared Living - Host Home Stipend</t>
  </si>
  <si>
    <t>W5611</t>
  </si>
  <si>
    <t>Shared Living - Matching Service</t>
  </si>
  <si>
    <t>W5610</t>
  </si>
  <si>
    <t>W2124</t>
  </si>
  <si>
    <t>W2103</t>
  </si>
  <si>
    <t>W5641</t>
  </si>
  <si>
    <t>Supported Living</t>
  </si>
  <si>
    <t>W5621</t>
  </si>
  <si>
    <t>Transition Services</t>
  </si>
  <si>
    <t>W5860</t>
  </si>
  <si>
    <t>W5861</t>
  </si>
  <si>
    <t>W5862</t>
  </si>
  <si>
    <t>W5863</t>
  </si>
  <si>
    <t>W5871</t>
  </si>
  <si>
    <t>W5872</t>
  </si>
  <si>
    <t>CP SD</t>
  </si>
  <si>
    <t>CP Trad</t>
  </si>
  <si>
    <t>R</t>
  </si>
  <si>
    <t>Residential</t>
  </si>
  <si>
    <t>Employment</t>
  </si>
  <si>
    <t>Category</t>
  </si>
  <si>
    <t>Residential Services Dynamic Drop Down</t>
  </si>
  <si>
    <t xml:space="preserve">CP Trad </t>
  </si>
  <si>
    <t>False Fill</t>
  </si>
  <si>
    <t>*Medical Day Care is not authorized by DDA.  Highlighted rates are calculated using matrix.</t>
  </si>
  <si>
    <t>Sup</t>
  </si>
  <si>
    <t>H/M</t>
  </si>
  <si>
    <t>Site Needed</t>
  </si>
  <si>
    <t>Supports Services Dynamic Drop Down</t>
  </si>
  <si>
    <t>Residential Services Subtotal</t>
  </si>
  <si>
    <t>Residential Direct Support Add-On Tool</t>
  </si>
  <si>
    <t>Residential Awake/Overnight Add-On Tool</t>
  </si>
  <si>
    <t>F18 days</t>
  </si>
  <si>
    <t>FY19 days</t>
  </si>
  <si>
    <t>Personal Supports Tool</t>
  </si>
  <si>
    <t>FY 2018</t>
  </si>
  <si>
    <t>FY 2019</t>
  </si>
  <si>
    <t>Camp - Non-Respite (State-Only Funded)</t>
  </si>
  <si>
    <t>Other (State-Only Funded)</t>
  </si>
  <si>
    <t>Rent - Individual Support (State-Only Funded)</t>
  </si>
  <si>
    <t>Skilled Nursing (State-Only Funded)</t>
  </si>
  <si>
    <t>UPL/Total Entry</t>
  </si>
  <si>
    <t>INSTRUCTIONS:</t>
  </si>
  <si>
    <t>Days per Month</t>
  </si>
  <si>
    <t>Description*</t>
  </si>
  <si>
    <t>*Necessary for Other (State-Only Funded) Services.</t>
  </si>
  <si>
    <t>Benefits</t>
  </si>
  <si>
    <t>Other</t>
  </si>
  <si>
    <t>FY 2019 Rate</t>
  </si>
  <si>
    <t>FY 2018 Rate</t>
  </si>
  <si>
    <t>FY 2018 Units</t>
  </si>
  <si>
    <t>Fy 2019 Units</t>
  </si>
  <si>
    <t xml:space="preserve">Personal Supports  </t>
  </si>
  <si>
    <t>UPL Total Entry</t>
  </si>
  <si>
    <t>Milestone or Monthly?</t>
  </si>
  <si>
    <t>Rate Build-up</t>
  </si>
  <si>
    <t>UPL or S/O</t>
  </si>
  <si>
    <t>FY18 Override Units</t>
  </si>
  <si>
    <t>FY19 Override Units</t>
  </si>
  <si>
    <t>Grand Total</t>
  </si>
  <si>
    <t>Quarter Hour?</t>
  </si>
  <si>
    <t>FY 18 &gt; or &lt; 10%</t>
  </si>
  <si>
    <t>FY 19 &gt; or &lt; 10%</t>
  </si>
  <si>
    <t>Self-Directed Budget</t>
  </si>
  <si>
    <t>Rate &gt; max or &lt; min</t>
  </si>
  <si>
    <t>FY18</t>
  </si>
  <si>
    <t>FY19</t>
  </si>
  <si>
    <t>Service Rate Build-Up</t>
  </si>
  <si>
    <t>FY 2018 Unit Selection</t>
  </si>
  <si>
    <t>MOM Rate&gt;max?</t>
  </si>
  <si>
    <t>UPL &gt; max?</t>
  </si>
  <si>
    <t>FY 2019 Unit Selection</t>
  </si>
  <si>
    <t>New Unit Type</t>
  </si>
  <si>
    <t>Conversion</t>
  </si>
  <si>
    <t>Conditional Formatting Rules and Validation Cells</t>
  </si>
  <si>
    <t>Self Direction - Reasonable and Customary Range Development</t>
  </si>
  <si>
    <t>Min</t>
  </si>
  <si>
    <t>Max</t>
  </si>
  <si>
    <t>Service Title</t>
  </si>
  <si>
    <t>Unit</t>
  </si>
  <si>
    <t>Tier
(if applicable)</t>
  </si>
  <si>
    <t>Proposed Min Rate* per Unit</t>
  </si>
  <si>
    <t>Proposed Max Rate per Unit</t>
  </si>
  <si>
    <t>Supported Living CP Self-Direction</t>
  </si>
  <si>
    <t>Tier 1, 4 hours</t>
  </si>
  <si>
    <t>$13.01/hr.</t>
  </si>
  <si>
    <t>Tier 2, 10 hours</t>
  </si>
  <si>
    <t>Tier 3, 17 hours</t>
  </si>
  <si>
    <t>Housing Support Services CP Self-Direction</t>
  </si>
  <si>
    <t>Community Development Services CP Self-Direction</t>
  </si>
  <si>
    <t>W8335</t>
  </si>
  <si>
    <t>Staff Ratio, 1:1</t>
  </si>
  <si>
    <t>word min, trad max</t>
  </si>
  <si>
    <t>Staff Ratio, 1:4</t>
  </si>
  <si>
    <t>Staff Ratio, 2:1</t>
  </si>
  <si>
    <t>Employment Services - Discovery CP Self-Direction</t>
  </si>
  <si>
    <t>W5655</t>
  </si>
  <si>
    <t>Milestone 1</t>
  </si>
  <si>
    <t>Milestone 2</t>
  </si>
  <si>
    <t>Milestone 3</t>
  </si>
  <si>
    <t>Employment Services - Job Development CP Self-Direction</t>
  </si>
  <si>
    <t>W5659</t>
  </si>
  <si>
    <t>Employment Services - Follow Along Supports CP Self-Direction</t>
  </si>
  <si>
    <t>W5663</t>
  </si>
  <si>
    <t>Assume 6 hours/unit</t>
  </si>
  <si>
    <t>Employment Services - On-going Job Supports CP Self-Direction</t>
  </si>
  <si>
    <t>W5667</t>
  </si>
  <si>
    <t>Employment Services - Co-worker Employment Supports CP Self-Direction</t>
  </si>
  <si>
    <t>W5671</t>
  </si>
  <si>
    <t>Employment Services - Customized Self-Employment CP Self-Direction</t>
  </si>
  <si>
    <t>W5675</t>
  </si>
  <si>
    <t>Assume 4 hours/unit</t>
  </si>
  <si>
    <t>Assistive Technology and Services CP Self-Direction</t>
  </si>
  <si>
    <t>&gt;$1000 requires an assessment</t>
  </si>
  <si>
    <t>BSS - Behavioral Assessment CP Self-Direction</t>
  </si>
  <si>
    <t>Assume 8 hours/unit</t>
  </si>
  <si>
    <t>BSS - Behavioral Plan CP Self-Direction</t>
  </si>
  <si>
    <t>BSS - Brief Support Implementation CP Self-Direction</t>
  </si>
  <si>
    <t>Environmental Assessment CP Self-Direction</t>
  </si>
  <si>
    <t>Environmental Modification CP Self-Direction</t>
  </si>
  <si>
    <t>Family and Peer Mentoring Supports CP Self-Direction</t>
  </si>
  <si>
    <t>Family Caregiver Training and Empowerment CP Self-Direction</t>
  </si>
  <si>
    <t>$1,075 max every year</t>
  </si>
  <si>
    <t>Participant Ed, Training, and Advocacy CP Self-Direction</t>
  </si>
  <si>
    <t>Individual and Family Directed Goods &amp; Services CP Self-Direction</t>
  </si>
  <si>
    <t>$5,000 max every year</t>
  </si>
  <si>
    <t>Individual and Family Directed Goods &amp; Services - Staff Recruitment &amp; Advertising CP Self-Direction</t>
  </si>
  <si>
    <t>$500 max every year</t>
  </si>
  <si>
    <t>Nursing - Nurse Consultation CP Self-Direction</t>
  </si>
  <si>
    <t>Nursing - Nurse Health Case Management CP Self-Direction</t>
  </si>
  <si>
    <t>Nursing - Nurse Case Management and Delegation CP Self-Direction</t>
  </si>
  <si>
    <t>Personal Supports CP Self-Direction</t>
  </si>
  <si>
    <t>W5811</t>
  </si>
  <si>
    <t>Remote Electronic Monitoring CP Self-Direction</t>
  </si>
  <si>
    <t>$6,000 max every year</t>
  </si>
  <si>
    <t>Respite Care Services - Day CP Self-Direction</t>
  </si>
  <si>
    <t>Respite Care Services - Hour CP Self-Direction</t>
  </si>
  <si>
    <t>Respite Care Services - Camp CP Self-Direction</t>
  </si>
  <si>
    <t>$7,248 max every year</t>
  </si>
  <si>
    <t>Transition Services CP Self-Direction</t>
  </si>
  <si>
    <t>Transportation CP Self-Direction</t>
  </si>
  <si>
    <t>$7,500 max every year</t>
  </si>
  <si>
    <t>Vehicle Modification CP Self-Direction</t>
  </si>
  <si>
    <t>Rent - Live In Caregiver Support CP Self-Direction</t>
  </si>
  <si>
    <t>no min litsed</t>
  </si>
  <si>
    <t>SD CP Range Document</t>
  </si>
  <si>
    <t>DDA min, trad max</t>
  </si>
  <si>
    <t>Min R&amp;C Rate</t>
  </si>
  <si>
    <t>Max R&amp;C Rate</t>
  </si>
  <si>
    <t>Notes</t>
  </si>
  <si>
    <t>Rate R&amp;C range?</t>
  </si>
  <si>
    <t>M&amp;M R&amp;C Range?</t>
  </si>
  <si>
    <t>2018-2019 Interim Year Services</t>
  </si>
  <si>
    <t>Minimum</t>
  </si>
  <si>
    <t>Employment Customization &amp; Development</t>
  </si>
  <si>
    <t>CDS</t>
  </si>
  <si>
    <t>(20% above BLS wage for supported living)</t>
  </si>
  <si>
    <t>5:5 Trad Max</t>
  </si>
  <si>
    <t>Employment Discovery &amp; Customization</t>
  </si>
  <si>
    <t>*Given employer authority, individuals self-directing their services must comply with prevailing minimum wage laws in the respective jurisdiction</t>
  </si>
  <si>
    <t>Min Wage, trad max based on hours</t>
  </si>
  <si>
    <t>Budgeted Units</t>
  </si>
  <si>
    <t>Number of Staff</t>
  </si>
  <si>
    <t>BSS - Behavioral Assessment (New)</t>
  </si>
  <si>
    <t>BSS - Behavioral Consultation (New)</t>
  </si>
  <si>
    <t>BSS - Behavioral Plan (New)</t>
  </si>
  <si>
    <t>BSS - Brief Support Implementation (New)</t>
  </si>
  <si>
    <t>W2111</t>
  </si>
  <si>
    <t>Half Hour</t>
  </si>
  <si>
    <t>W2112</t>
  </si>
  <si>
    <t>W2126</t>
  </si>
  <si>
    <t>Self-Direction Rate</t>
  </si>
  <si>
    <t>Minimum Rate</t>
  </si>
  <si>
    <t>Maximum Rate</t>
  </si>
  <si>
    <t>Original Units</t>
  </si>
  <si>
    <t>Remaining Budget</t>
  </si>
  <si>
    <t>Actual Days</t>
  </si>
  <si>
    <t>Remote Support Services</t>
  </si>
  <si>
    <t>Orig Budget Total</t>
  </si>
  <si>
    <t>Live In Caregiver Support</t>
  </si>
  <si>
    <t>FY2019 COLA</t>
  </si>
  <si>
    <t>Units per Week</t>
  </si>
  <si>
    <t>Total Budget Available</t>
  </si>
  <si>
    <t xml:space="preserve">Self-Direction Planned Budget </t>
  </si>
  <si>
    <t>Indiv &amp; Family Directed G&amp;S</t>
  </si>
  <si>
    <t>Build-up?</t>
  </si>
  <si>
    <t>Milestone,Monthly, Daily</t>
  </si>
  <si>
    <t>Day Hab?</t>
  </si>
  <si>
    <t>Staff Member</t>
  </si>
  <si>
    <t>Hourly Cost</t>
  </si>
  <si>
    <t>Monthly Fee</t>
  </si>
  <si>
    <t>Months</t>
  </si>
  <si>
    <t>Enroll/General Fee</t>
  </si>
  <si>
    <t>*Administrative services are not reflected in budget.</t>
  </si>
  <si>
    <t>Fiscal Management Services*</t>
  </si>
  <si>
    <t>Tax Percentage</t>
  </si>
  <si>
    <t>Day/Milestone/Monthly Rate</t>
  </si>
  <si>
    <t>Site-Based County</t>
  </si>
  <si>
    <t>Check</t>
  </si>
  <si>
    <t>W5632</t>
  </si>
  <si>
    <t>W5633</t>
  </si>
  <si>
    <t>W5634</t>
  </si>
  <si>
    <t>W5635</t>
  </si>
  <si>
    <t>Orginal Hours</t>
  </si>
  <si>
    <t>Hours per Week*</t>
  </si>
  <si>
    <t>Participant County</t>
  </si>
  <si>
    <t>Total Hours per Month</t>
  </si>
  <si>
    <t>Units per Month</t>
  </si>
  <si>
    <t>Total Hours per Week</t>
  </si>
  <si>
    <t>*Assumes services in all weeks.</t>
  </si>
  <si>
    <t>Budget Summary</t>
  </si>
  <si>
    <t>Budgeted Hours</t>
  </si>
  <si>
    <t>FY 2019 Hour Selection</t>
  </si>
  <si>
    <t>FY 2018 Hour Selection</t>
  </si>
  <si>
    <t>Hours a Day per Staff</t>
  </si>
  <si>
    <t>Funding Adjustment</t>
  </si>
  <si>
    <t>No Change</t>
  </si>
  <si>
    <t>Addition</t>
  </si>
  <si>
    <t>Reduction</t>
  </si>
  <si>
    <t>New Service</t>
  </si>
  <si>
    <t>Shared Living (old)</t>
  </si>
  <si>
    <t>State Only</t>
  </si>
  <si>
    <t>Waiver/Program Type</t>
  </si>
  <si>
    <t>Persons in Home</t>
  </si>
  <si>
    <t>House Drop Down</t>
  </si>
  <si>
    <t>Budgeted Hrs/Week</t>
  </si>
  <si>
    <t>Please only fill out one of the shaded columns.  Either "Hours per Week" or "Hours per Month" can be used.</t>
  </si>
  <si>
    <t>SD Range</t>
  </si>
  <si>
    <t>Please update "Hours per Week" for each staff member to populate rate.</t>
  </si>
  <si>
    <t>W5807</t>
  </si>
  <si>
    <t>W5808</t>
  </si>
  <si>
    <t>W5809</t>
  </si>
  <si>
    <t>W5816</t>
  </si>
  <si>
    <t>W5817</t>
  </si>
  <si>
    <t>5. If personal supports are needed, click the "PS &amp; Plan Tool" sheet. First, you will input the county where the participant is receiving this service and the number of persons in the home (1, 2, or 3). Then you will populate either the number of hours per month or the hours per week that the person needs for each month in the plan year in the "Personal Supports Tool" table. This will populate the "Personal Supports" section on the "Budget" tab. Again, this should be done after most of the data has already been entered in the "Budget" tab.</t>
  </si>
  <si>
    <t>6. There is conditional formatting throughout the model to help the user avoid input errors. Cells will highlight red if an error has been identified. For example, requesting services in the "Add-On Tool" section outside the timeline inputted in the "Budget" tab would create an error.</t>
  </si>
  <si>
    <t>7. In the "Self-Direction" tab, please ensure that the rates you identify fall between the reasonable and customary ranges (Column N and P). These will flag red if outside the boundaries. Also, available funding for "Individual and Family Directed Goods &amp; Services" and "Support Broker Services" is determined by the savings created when comparing traditional rates and units to those chosen for an individual's self-directed budget.</t>
  </si>
  <si>
    <t>8. The "Self-Direction" tab allows you to allocate personal supports hours between staff by selecting the number of hours per week for each employee (cells Q5:Q9). Up to five employees can be selected.</t>
  </si>
  <si>
    <t>2. All of the tabs are protected, meaning that you are only allowed to edit cells without formulas. Please don't attempt to unprotect the sheet and edit cells with formulas as it will affect the integrity of the model.</t>
  </si>
  <si>
    <r>
      <t xml:space="preserve">Meaningful Day Services </t>
    </r>
    <r>
      <rPr>
        <i/>
        <sz val="10"/>
        <color theme="1"/>
        <rFont val="Calibri"/>
        <family val="2"/>
        <scheme val="minor"/>
      </rPr>
      <t>(Input days according to operational calendar)</t>
    </r>
  </si>
  <si>
    <t>Personal</t>
  </si>
  <si>
    <t>*Please describe goods and services above.</t>
  </si>
  <si>
    <t>Please make sure requested transportation dollars reflect the period selected on the "Budget" tab.</t>
  </si>
  <si>
    <t>Please note that end dates should be the last day in the plan period.</t>
  </si>
  <si>
    <t>Wage
(Hourly $)</t>
  </si>
  <si>
    <t>Taxes
(Hourly $)</t>
  </si>
  <si>
    <t>Training
(Total $)</t>
  </si>
  <si>
    <t>Other
(Total $)</t>
  </si>
  <si>
    <t>Taxable Benefits
(Total $)</t>
  </si>
  <si>
    <t>Non-Tax Benefits (Total $)</t>
  </si>
  <si>
    <t>Transportation
(Total $)</t>
  </si>
  <si>
    <t xml:space="preserve">*Note: Service days need to factor in the number of operational days you have each year.  </t>
  </si>
  <si>
    <t>*Rounded to match total hours in PCIS2.</t>
  </si>
  <si>
    <t>Annual Days</t>
  </si>
  <si>
    <t>FY 18 Personal Supports Rates</t>
  </si>
  <si>
    <t>July 2017</t>
  </si>
  <si>
    <t>August 2017</t>
  </si>
  <si>
    <t>September 2017</t>
  </si>
  <si>
    <t>October 2017</t>
  </si>
  <si>
    <t>November 2017</t>
  </si>
  <si>
    <t>December 2017</t>
  </si>
  <si>
    <t>Service Start Date</t>
  </si>
  <si>
    <t>Service End Date</t>
  </si>
  <si>
    <t>W5793</t>
  </si>
  <si>
    <t>W5795</t>
  </si>
  <si>
    <t>Staffing Ratio
(ex. 1:1)</t>
  </si>
  <si>
    <t>New Unbundled Service</t>
  </si>
  <si>
    <t>Maryland Department of Health</t>
  </si>
  <si>
    <t>Developmental Disabilities Administration</t>
  </si>
  <si>
    <t>fy19 rate</t>
  </si>
  <si>
    <t>fy20 rate</t>
  </si>
  <si>
    <t>FY 2020 Residential Rates</t>
  </si>
  <si>
    <t>FY20 Rate</t>
  </si>
  <si>
    <t>FY 2020 Totals</t>
  </si>
  <si>
    <t>FY 2020 COLA</t>
  </si>
  <si>
    <t>FY 2019 COLA</t>
  </si>
  <si>
    <t>Support Services &amp; Prov/Res Add-On $ COLA</t>
  </si>
  <si>
    <t>FY 2020 Day Service Rates</t>
  </si>
  <si>
    <t>FY 20 Personal Supports Rates</t>
  </si>
  <si>
    <t>FY20 Check</t>
  </si>
  <si>
    <t>FY20 Days</t>
  </si>
  <si>
    <t>Prepared: 11/8/18</t>
  </si>
  <si>
    <t>FY 2020</t>
  </si>
  <si>
    <t>Days Left in FY2019</t>
  </si>
  <si>
    <t>Days in FY2020</t>
  </si>
  <si>
    <t>Meaningful Day Services Look-Up Table</t>
  </si>
  <si>
    <t>FY 2018 Provider Component Day Service Add-On $</t>
  </si>
  <si>
    <t>FY 2018 Residential Service Provider Component</t>
  </si>
  <si>
    <t>*This input affects SS services and the provider component</t>
  </si>
  <si>
    <t>FY 20 Total</t>
  </si>
  <si>
    <t>Multiplier (C)</t>
  </si>
  <si>
    <t>FY2020 Rate</t>
  </si>
  <si>
    <t>W5620</t>
  </si>
  <si>
    <t>BSS - Behavioral Consultation (Ended)</t>
  </si>
  <si>
    <t>BSS - Behavioral Consultation (FY19)</t>
  </si>
  <si>
    <t>BSS - Behavioral Assessment (Ended)</t>
  </si>
  <si>
    <t>BSS - Brief Support Implementation (Ended)</t>
  </si>
  <si>
    <t>W5739</t>
  </si>
  <si>
    <t>W5738</t>
  </si>
  <si>
    <t>W5737</t>
  </si>
  <si>
    <t>W5736</t>
  </si>
  <si>
    <t>W5707</t>
  </si>
  <si>
    <t>W5706</t>
  </si>
  <si>
    <t>BSS - Behavioral Consultation CP Self-Direction (FY19)</t>
  </si>
  <si>
    <t>w5706</t>
  </si>
  <si>
    <t>BSS - Behavioral Consultation CP Self-Direction (FY20)</t>
  </si>
  <si>
    <t>$15,000 max every 3 years</t>
  </si>
  <si>
    <t>$5,000max every year</t>
  </si>
  <si>
    <t>$15,000 every 10 years</t>
  </si>
  <si>
    <t>W5787</t>
  </si>
  <si>
    <t>W5786</t>
  </si>
  <si>
    <t>W5794</t>
  </si>
  <si>
    <t>W5792</t>
  </si>
  <si>
    <t>W5819</t>
  </si>
  <si>
    <t>W5799</t>
  </si>
  <si>
    <t>W5798</t>
  </si>
  <si>
    <t>January 2021</t>
  </si>
  <si>
    <t>February 2021</t>
  </si>
  <si>
    <t>March 2021</t>
  </si>
  <si>
    <t>April 2021</t>
  </si>
  <si>
    <t>May 2021</t>
  </si>
  <si>
    <t>June 2021</t>
  </si>
  <si>
    <t>FY 2021</t>
  </si>
  <si>
    <t>FY 2021 Day Service Rates</t>
  </si>
  <si>
    <t xml:space="preserve"> </t>
  </si>
  <si>
    <t>FY 2021 Residential Rates</t>
  </si>
  <si>
    <t>FY 2021 Totals</t>
  </si>
  <si>
    <t>FY 21 Total</t>
  </si>
  <si>
    <t>FY21 Rate</t>
  </si>
  <si>
    <r>
      <t xml:space="preserve">PCP Meeting Date </t>
    </r>
    <r>
      <rPr>
        <i/>
        <sz val="11"/>
        <color theme="1"/>
        <rFont val="Calibri"/>
        <family val="2"/>
        <scheme val="minor"/>
      </rPr>
      <t>(ex. 2/15/2020)</t>
    </r>
  </si>
  <si>
    <r>
      <t xml:space="preserve">Plan Effective Date </t>
    </r>
    <r>
      <rPr>
        <i/>
        <sz val="11"/>
        <color theme="1"/>
        <rFont val="Calibri"/>
        <family val="2"/>
        <scheme val="minor"/>
      </rPr>
      <t>(ex. 3/15/2020)</t>
    </r>
  </si>
  <si>
    <r>
      <t xml:space="preserve">Plan End Date </t>
    </r>
    <r>
      <rPr>
        <i/>
        <sz val="11"/>
        <color theme="1"/>
        <rFont val="Calibri"/>
        <family val="2"/>
        <scheme val="minor"/>
      </rPr>
      <t>(must be last day in plan period, ex. 3/14/2021)</t>
    </r>
  </si>
  <si>
    <r>
      <t>Next Annual PCP or IP Date</t>
    </r>
    <r>
      <rPr>
        <i/>
        <sz val="11"/>
        <color theme="1"/>
        <rFont val="Calibri"/>
        <family val="2"/>
        <scheme val="minor"/>
      </rPr>
      <t xml:space="preserve"> (ex. 3/15/2021)</t>
    </r>
  </si>
  <si>
    <t xml:space="preserve">Transportation </t>
  </si>
  <si>
    <t>Justification Questions:</t>
  </si>
  <si>
    <t>RO Review</t>
  </si>
  <si>
    <t>FY 2021 COLA</t>
  </si>
  <si>
    <t>FY2021 Rate</t>
  </si>
  <si>
    <t>FY 21 Personal Supports Rates</t>
  </si>
  <si>
    <t>Health/Medical Level</t>
  </si>
  <si>
    <t>Supervision/ Assistance Level</t>
  </si>
  <si>
    <t>Justification Instructions</t>
  </si>
  <si>
    <t>Prior to submitting a PCP revision or completing an applicable Appendix K request, the justification tab on the Cost Detail Sheet is required to be completed prior to submission to the regional office.  There are three key questions to be considered when filling out the justification tab.</t>
  </si>
  <si>
    <r>
      <t>1.What is the need/risk:</t>
    </r>
    <r>
      <rPr>
        <sz val="11"/>
        <color rgb="FF000000"/>
        <rFont val="Arial"/>
        <family val="2"/>
      </rPr>
      <t xml:space="preserve"> Briefly describe the </t>
    </r>
    <r>
      <rPr>
        <b/>
        <u/>
        <sz val="11"/>
        <color rgb="FF000000"/>
        <rFont val="Arial"/>
        <family val="2"/>
      </rPr>
      <t>need or risk</t>
    </r>
    <r>
      <rPr>
        <sz val="11"/>
        <color rgb="FF000000"/>
        <rFont val="Arial"/>
        <family val="2"/>
      </rPr>
      <t xml:space="preserve"> resulting in the need for a PCP revision or an Appendix K request. </t>
    </r>
    <r>
      <rPr>
        <i/>
        <sz val="11"/>
        <color rgb="FF000000"/>
        <rFont val="Arial"/>
        <family val="2"/>
      </rPr>
      <t>When describing needs steer away from talking about tangible items, rather, what is happening or not happening that a waiver service is essential to ensure health, safety, or community integration. Consider how the need is currently being met, what has changed? </t>
    </r>
  </si>
  <si>
    <r>
      <t>2.What other resources have been explored to meet the need/risk:</t>
    </r>
    <r>
      <rPr>
        <sz val="11"/>
        <color rgb="FF000000"/>
        <rFont val="Arial"/>
        <family val="2"/>
      </rPr>
      <t xml:space="preserve"> Describe the resources </t>
    </r>
    <r>
      <rPr>
        <i/>
        <sz val="11"/>
        <color rgb="FF000000"/>
        <rFont val="Arial"/>
        <family val="2"/>
      </rPr>
      <t>(natural, community, school, DORS, CFC, medical insurance, Medicaid State Plan)</t>
    </r>
    <r>
      <rPr>
        <sz val="11"/>
        <color rgb="FF000000"/>
        <rFont val="Arial"/>
        <family val="2"/>
      </rPr>
      <t xml:space="preserve"> the team has exhausted? Why were these resources unable to meet the need? </t>
    </r>
  </si>
  <si>
    <r>
      <t xml:space="preserve">3.How will the services/supports being requested meet the need/mitigate the risk?: </t>
    </r>
    <r>
      <rPr>
        <sz val="11"/>
        <color rgb="FF000000"/>
        <rFont val="Arial"/>
        <family val="2"/>
      </rPr>
      <t>Describe how these supports will reduce risk;  How these services ensure health/safety; and  How these services increase community participation.  </t>
    </r>
  </si>
  <si>
    <t xml:space="preserve">For Appendix K requests, the justification questions and the Appendix K justification box needs to be completed by the applicable requestor and RO reviewer to ensure consistent and efficient Appendix K processing. Please note, the Appendix K justification box does not need to be completed for PCP revision submissions. </t>
  </si>
  <si>
    <t xml:space="preserve">1.What is the need/risk? </t>
  </si>
  <si>
    <t>2. What other resources or supports  have been explored to meet this need/risk? (1-2 sentences)</t>
  </si>
  <si>
    <t>3. How will the services/supports being requested meet the need/mitigate the risk? (1-2 sentences)</t>
  </si>
  <si>
    <t>THIS SECTION ONLY APPLICABLE TO APPENDIX K JUSTIFICATIONS </t>
  </si>
  <si>
    <t>Appendix K requestor E-signature: _______________________________ Date:  ______</t>
  </si>
  <si>
    <r>
      <t>Approve:</t>
    </r>
    <r>
      <rPr>
        <sz val="11"/>
        <color rgb="FF000000"/>
        <rFont val="Arial"/>
        <family val="2"/>
      </rPr>
      <t xml:space="preserve"> </t>
    </r>
  </si>
  <si>
    <r>
      <t>Deny:</t>
    </r>
    <r>
      <rPr>
        <sz val="11"/>
        <color rgb="FF000000"/>
        <rFont val="Arial"/>
        <family val="2"/>
      </rPr>
      <t xml:space="preserve">  </t>
    </r>
  </si>
  <si>
    <t>RO Reviewer E-signature:             ________________________________ Date: ______</t>
  </si>
  <si>
    <t>BSS - Behavioral Consultation (FY21)</t>
  </si>
  <si>
    <t>Individual and Family Directed Goods and Services - Recruitment and Advertising</t>
  </si>
  <si>
    <t>Individual and Family Directed Goods and Services - Recruitment &amp; Advertising</t>
  </si>
  <si>
    <t>Individual and Family Directed Goods and Services</t>
  </si>
  <si>
    <r>
      <rPr>
        <b/>
        <u/>
        <sz val="14"/>
        <color theme="1"/>
        <rFont val="Calibri"/>
        <family val="2"/>
        <scheme val="minor"/>
      </rPr>
      <t>The DDA has revised the Cost Detail Tool to support service requests as a result of the COVID-19 State of Emergency.  It covers all services under the Community Pathways Waiver, Family Supports Waiver, Community Pathways Waiver and State Funded Services.</t>
    </r>
    <r>
      <rPr>
        <b/>
        <sz val="11"/>
        <color theme="1"/>
        <rFont val="Calibri"/>
        <family val="2"/>
        <scheme val="minor"/>
      </rPr>
      <t xml:space="preserve">  The DDA Waiver Cost Detail tool replaced the separate cost details spreadsheets that were previously used in the past. Please be advised that the services and rates for the Community Pathways Waiver are those that began in FY 2020.  Additionally, we've created this tool to be "one size fits all" to be used for participants in all programs and people who are in both traditional and self-directed services. This means there are some aspects of the tool that you may not need to fill out. Below are some additional notes on how to use the tool:</t>
    </r>
  </si>
  <si>
    <t xml:space="preserve">3. Cells in the model will always highlight grey if they need to be filled out. For example, if "Assistive Technology and Services" is selected, only the cell under the "UPL/Total" column will fill gray, since this service is an upper pay limit and doesn't require a certain number of units to be inputted.  "Note: UPL refers to Upper Pay Limit services." </t>
  </si>
  <si>
    <t>4. Always fill out the "Budget" tab before moving onto the "PS &amp; Add-On Tool" tab (if necessary). The "PS &amp; Add-On Tool" tab relies on information from the "Budget" tab to populate.  Be aware that days in the tables showing day services need to be filled out in accordance with a provider's operational calendar.  "Note: PS refers to Personal Supports services."</t>
  </si>
  <si>
    <t>4.Date of agreement:  With/Individual</t>
  </si>
  <si>
    <t>(00/00/0000)</t>
  </si>
  <si>
    <t>Cost Detail Tool</t>
  </si>
  <si>
    <t>Updated: 9/29/2020</t>
  </si>
  <si>
    <r>
      <t xml:space="preserve">1. Make sure to enter a person's name, plan type (Self-Direction/Traditional), Waiver type (CP/CS/FS/State Only) and county (where the participant lives) into the input table at the top of the "Budget" tab before selecting services. </t>
    </r>
    <r>
      <rPr>
        <sz val="11"/>
        <color theme="1"/>
        <rFont val="Calibri"/>
        <family val="2"/>
        <scheme val="minor"/>
      </rPr>
      <t>Additionally, please enter scores for relevant matrix-related services that you are requesting (ex. residential and day services) into the appropriate drop-down categories on cells H6, H7, H8, I6, I7 and I8 in the "Budget" tab. "Enter Staffing Ratio for 1:1 and 2:1 only, as applicable." Rates will not populate for services in the table until this criteria is completed. Finally, meaningful day and residential services will require the user to select their own unique county drop-down (where services are provided) to populate a rate.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</si>
</sst>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_);_(&quot;$&quot;* \(#,##0.0\);_(&quot;$&quot;* &quot;-&quot;??_);_(@_)"/>
    <numFmt numFmtId="165" formatCode="_(&quot;$&quot;* #,##0_);_(&quot;$&quot;* \(#,##0\);_(&quot;$&quot;* &quot;-&quot;??_);_(@_)"/>
    <numFmt numFmtId="166" formatCode="0.0%"/>
    <numFmt numFmtId="167" formatCode="_(* #,##0.0_);_(* \(#,##0.0\);_(* &quot;-&quot;_);_(@_)"/>
    <numFmt numFmtId="168" formatCode="&quot;$&quot;#,##0.00"/>
    <numFmt numFmtId="169" formatCode="&quot;$&quot;#,##0.00000000"/>
    <numFmt numFmtId="170" formatCode="_(* #,##0.0_);_(* \(#,##0.0\);_(* &quot;-&quot;?_);_(@_)"/>
    <numFmt numFmtId="171" formatCode="_(* #,##0.00_);_(* \(#,##0.00\);_(* &quot;-&quot;_);_(@_)"/>
    <numFmt numFmtId="172" formatCode="_(* #,##0.000000_);_(* \(#,##0.000000\);_(* &quot;-&quot;?_);_(@_)"/>
    <numFmt numFmtId="173" formatCode="0.000"/>
    <numFmt numFmtId="174" formatCode="_(&quot;$&quot;* #,##0.00_);_(&quot;$&quot;* \(#,##0.00\);_(&quot;$&quot;* &quot;-&quot;_);_(@_)"/>
    <numFmt numFmtId="175" formatCode="m/d/yy;@"/>
    <numFmt numFmtId="176" formatCode="_([$$-409]* #,##0.00_);_([$$-409]* \(#,##0.00\);_([$$-409]* &quot;-&quot;??_);_(@_)"/>
    <numFmt numFmtId="177" formatCode="0.0"/>
    <numFmt numFmtId="178" formatCode="_(* #,##0_);_(* \(#,##0\);_(* &quot;-&quot;??_);_(@_)"/>
    <numFmt numFmtId="179" formatCode="000\-00\-0000"/>
    <numFmt numFmtId="180" formatCode="_(* #,##0.0_);_(* \(#,##0.0\);_(* &quot;-&quot;??_);_(@_)"/>
    <numFmt numFmtId="181" formatCode="_(* #,##0.000_);_(* \(#,##0.000\);_(* &quot;-&quot;_);_(@_)"/>
    <numFmt numFmtId="182" formatCode="_(&quot;$&quot;* #,##0.000000_);_(&quot;$&quot;* \(#,##0.000000\);_(&quot;$&quot;* &quot;-&quot;??_);_(@_)"/>
  </numFmts>
  <fonts count="58">
    <font>
      <sz val="11"/>
      <color theme="1"/>
      <name val="Calibri"/>
      <family val="2"/>
      <scheme val="minor"/>
    </font>
    <font>
      <b/>
      <sz val="11"/>
      <color theme="3"/>
      <name val="Calibri"/>
      <family val="2"/>
      <scheme val="minor"/>
    </font>
    <font>
      <b/>
      <sz val="11"/>
      <color theme="1"/>
      <name val="Calibri"/>
      <family val="2"/>
      <scheme val="minor"/>
    </font>
    <font>
      <b/>
      <sz val="18"/>
      <color theme="3"/>
      <name val="Calibri Light"/>
      <family val="2"/>
      <scheme val="major"/>
    </font>
    <font>
      <sz val="12"/>
      <name val="Arial"/>
      <family val="2"/>
    </font>
    <font>
      <b/>
      <sz val="12"/>
      <color theme="1"/>
      <name val="Calibri"/>
      <family val="2"/>
      <scheme val="minor"/>
    </font>
    <font>
      <sz val="11"/>
      <color indexed="8"/>
      <name val="Calibri"/>
      <family val="2"/>
      <scheme val="minor"/>
    </font>
    <font>
      <sz val="10"/>
      <color indexed="8"/>
      <name val="Calibri Light"/>
      <family val="2"/>
      <scheme val="major"/>
    </font>
    <font>
      <sz val="10"/>
      <name val="Calibri Light"/>
      <family val="2"/>
      <scheme val="major"/>
    </font>
    <font>
      <sz val="10"/>
      <color indexed="8"/>
      <name val="Calibri"/>
      <family val="2"/>
      <scheme val="minor"/>
    </font>
    <font>
      <sz val="10"/>
      <color indexed="8"/>
      <name val="Arial"/>
      <family val="2"/>
    </font>
    <font>
      <sz val="10"/>
      <name val="Arial"/>
      <family val="2"/>
    </font>
    <font>
      <b/>
      <sz val="10"/>
      <color indexed="8"/>
      <name val="Calibri Light"/>
      <family val="2"/>
      <scheme val="major"/>
    </font>
    <font>
      <b/>
      <sz val="10"/>
      <color indexed="8"/>
      <name val="Calibri"/>
      <family val="2"/>
      <scheme val="minor"/>
    </font>
    <font>
      <b/>
      <sz val="10"/>
      <color indexed="8"/>
      <name val="Arial"/>
      <family val="2"/>
    </font>
    <font>
      <sz val="12"/>
      <color theme="1"/>
      <name val="Calibri"/>
      <family val="2"/>
      <scheme val="minor"/>
    </font>
    <font>
      <sz val="10"/>
      <color theme="1"/>
      <name val="Calibri"/>
      <family val="2"/>
      <scheme val="minor"/>
    </font>
    <font>
      <b/>
      <sz val="11"/>
      <color theme="0"/>
      <name val="Calibri"/>
      <family val="2"/>
      <scheme val="minor"/>
    </font>
    <font>
      <sz val="11"/>
      <color theme="1"/>
      <name val="Calibri"/>
      <family val="2"/>
      <scheme val="minor"/>
    </font>
    <font>
      <b/>
      <sz val="14"/>
      <color theme="1"/>
      <name val="Calibri"/>
      <family val="2"/>
      <scheme val="minor"/>
    </font>
    <font>
      <b/>
      <sz val="12"/>
      <color theme="0"/>
      <name val="Calibri"/>
      <family val="2"/>
      <scheme val="minor"/>
    </font>
    <font>
      <b/>
      <sz val="18"/>
      <name val="Calibri Light"/>
      <family val="2"/>
      <scheme val="major"/>
    </font>
    <font>
      <i/>
      <sz val="9"/>
      <color theme="1"/>
      <name val="Calibri"/>
      <family val="2"/>
      <scheme val="minor"/>
    </font>
    <font>
      <sz val="11"/>
      <color theme="0"/>
      <name val="Calibri"/>
      <family val="2"/>
      <scheme val="minor"/>
    </font>
    <font>
      <i/>
      <sz val="11"/>
      <color theme="1"/>
      <name val="Calibri"/>
      <family val="2"/>
      <scheme val="minor"/>
    </font>
    <font>
      <b/>
      <sz val="10"/>
      <color theme="0"/>
      <name val="Calibri"/>
      <family val="2"/>
      <scheme val="minor"/>
    </font>
    <font>
      <b/>
      <sz val="10"/>
      <color theme="1"/>
      <name val="Calibri"/>
      <family val="2"/>
      <scheme val="minor"/>
    </font>
    <font>
      <i/>
      <sz val="10"/>
      <color theme="1"/>
      <name val="Calibri"/>
      <family val="2"/>
      <scheme val="minor"/>
    </font>
    <font>
      <sz val="11"/>
      <name val="Calibri"/>
      <family val="2"/>
      <scheme val="minor"/>
    </font>
    <font>
      <b/>
      <sz val="11"/>
      <name val="Calibri"/>
      <family val="2"/>
      <scheme val="minor"/>
    </font>
    <font>
      <i/>
      <sz val="12"/>
      <name val="Calibri Light"/>
      <family val="2"/>
      <scheme val="major"/>
    </font>
    <font>
      <sz val="10"/>
      <name val="Calibri"/>
      <family val="2"/>
      <scheme val="minor"/>
    </font>
    <font>
      <i/>
      <sz val="8"/>
      <color theme="1"/>
      <name val="Calibri"/>
      <family val="2"/>
      <scheme val="minor"/>
    </font>
    <font>
      <b/>
      <sz val="16"/>
      <color theme="1"/>
      <name val="Calibri"/>
      <family val="2"/>
      <scheme val="minor"/>
    </font>
    <font>
      <sz val="16"/>
      <color theme="1"/>
      <name val="Calibri"/>
      <family val="2"/>
      <scheme val="minor"/>
    </font>
    <font>
      <sz val="10"/>
      <color theme="0"/>
      <name val="Calibri"/>
      <family val="2"/>
      <scheme val="minor"/>
    </font>
    <font>
      <b/>
      <sz val="11"/>
      <color rgb="FFFF0000"/>
      <name val="Calibri"/>
      <family val="2"/>
      <scheme val="minor"/>
    </font>
    <font>
      <sz val="11"/>
      <color rgb="FFFF0000"/>
      <name val="Calibri"/>
      <family val="2"/>
      <scheme val="minor"/>
    </font>
    <font>
      <b/>
      <sz val="10"/>
      <name val="Calibri"/>
      <family val="2"/>
      <scheme val="minor"/>
    </font>
    <font>
      <i/>
      <sz val="10"/>
      <name val="Calibri"/>
      <family val="2"/>
      <scheme val="minor"/>
    </font>
    <font>
      <sz val="10"/>
      <color rgb="FFFF0000"/>
      <name val="Calibri Light"/>
      <family val="2"/>
      <scheme val="major"/>
    </font>
    <font>
      <sz val="10"/>
      <color rgb="FFFF0000"/>
      <name val="Arial"/>
      <family val="2"/>
    </font>
    <font>
      <sz val="10"/>
      <color theme="9"/>
      <name val="Calibri"/>
      <family val="2"/>
      <scheme val="minor"/>
    </font>
    <font>
      <sz val="10"/>
      <color rgb="FFFF0000"/>
      <name val="Calibri"/>
      <family val="2"/>
      <scheme val="minor"/>
    </font>
    <font>
      <b/>
      <sz val="12"/>
      <name val="Calibri"/>
      <family val="2"/>
      <scheme val="minor"/>
    </font>
    <font>
      <b/>
      <sz val="18"/>
      <color theme="0"/>
      <name val="Calibri Light"/>
      <family val="2"/>
      <scheme val="major"/>
    </font>
    <font>
      <sz val="12"/>
      <color theme="0"/>
      <name val="Calibri"/>
      <family val="2"/>
      <scheme val="minor"/>
    </font>
    <font>
      <b/>
      <sz val="14"/>
      <color theme="0"/>
      <name val="Calibri"/>
      <family val="2"/>
      <scheme val="minor"/>
    </font>
    <font>
      <b/>
      <u/>
      <sz val="14"/>
      <color theme="1"/>
      <name val="Calibri"/>
      <family val="2"/>
      <scheme val="minor"/>
    </font>
    <font>
      <b/>
      <sz val="22"/>
      <color theme="0"/>
      <name val="Calibri"/>
      <family val="2"/>
      <scheme val="minor"/>
    </font>
    <font>
      <sz val="11"/>
      <name val="Dialog"/>
    </font>
    <font>
      <b/>
      <i/>
      <sz val="11"/>
      <color rgb="FFFF0000"/>
      <name val="Dialog"/>
    </font>
    <font>
      <b/>
      <sz val="11"/>
      <color rgb="FF000000"/>
      <name val="Arial"/>
      <family val="2"/>
    </font>
    <font>
      <sz val="11"/>
      <color rgb="FF000000"/>
      <name val="Arial"/>
      <family val="2"/>
    </font>
    <font>
      <b/>
      <u/>
      <sz val="11"/>
      <color rgb="FF000000"/>
      <name val="Arial"/>
      <family val="2"/>
    </font>
    <font>
      <i/>
      <sz val="11"/>
      <color rgb="FF000000"/>
      <name val="Arial"/>
      <family val="2"/>
    </font>
    <font>
      <b/>
      <u/>
      <sz val="14"/>
      <color theme="0"/>
      <name val="Calibri"/>
      <family val="2"/>
      <scheme val="minor"/>
    </font>
    <font>
      <sz val="12"/>
      <color theme="1"/>
      <name val="Times New Roman"/>
      <family val="1"/>
    </font>
  </fonts>
  <fills count="16">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2"/>
        <bgColor indexed="64"/>
      </patternFill>
    </fill>
    <fill>
      <patternFill patternType="solid">
        <fgColor rgb="FF00B05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0000"/>
        <bgColor indexed="64"/>
      </patternFill>
    </fill>
    <fill>
      <patternFill patternType="solid">
        <fgColor theme="2" tint="-0.24994659260841701"/>
        <bgColor indexed="64"/>
      </patternFill>
    </fill>
    <fill>
      <patternFill patternType="solid">
        <fgColor theme="0" tint="-0.24994659260841701"/>
        <bgColor indexed="64"/>
      </patternFill>
    </fill>
    <fill>
      <patternFill patternType="solid">
        <fgColor theme="2" tint="-0.249977111117893"/>
        <bgColor indexed="64"/>
      </patternFill>
    </fill>
  </fills>
  <borders count="72">
    <border>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1"/>
      </left>
      <right style="thin">
        <color auto="1"/>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s>
  <cellStyleXfs count="8">
    <xf numFmtId="0" fontId="0" fillId="0" borderId="0"/>
    <xf numFmtId="0" fontId="3" fillId="0" borderId="0" applyNumberFormat="0" applyFill="0" applyBorder="0" applyAlignment="0" applyProtection="0"/>
    <xf numFmtId="0" fontId="1" fillId="0" borderId="0" applyNumberFormat="0" applyFill="0" applyBorder="0" applyAlignment="0" applyProtection="0"/>
    <xf numFmtId="0" fontId="4" fillId="0" borderId="0"/>
    <xf numFmtId="0" fontId="6" fillId="0" borderId="0"/>
    <xf numFmtId="44"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cellStyleXfs>
  <cellXfs count="1019">
    <xf numFmtId="0" fontId="0" fillId="0" borderId="0" xfId="0"/>
    <xf numFmtId="0" fontId="0" fillId="0" borderId="0" xfId="0" applyProtection="1"/>
    <xf numFmtId="0" fontId="1" fillId="0" borderId="0" xfId="2" applyProtection="1"/>
    <xf numFmtId="0" fontId="5" fillId="0" borderId="0" xfId="0" applyFont="1"/>
    <xf numFmtId="0" fontId="15" fillId="0" borderId="0" xfId="0" applyFont="1" applyProtection="1"/>
    <xf numFmtId="0" fontId="19" fillId="0" borderId="0" xfId="0" applyFont="1" applyProtection="1"/>
    <xf numFmtId="0" fontId="0" fillId="0" borderId="0" xfId="0" applyAlignment="1" applyProtection="1">
      <alignment horizontal="center"/>
    </xf>
    <xf numFmtId="0" fontId="0" fillId="0" borderId="0" xfId="0" applyBorder="1" applyAlignment="1" applyProtection="1">
      <alignment horizontal="left"/>
    </xf>
    <xf numFmtId="44" fontId="0" fillId="0" borderId="0" xfId="0" applyNumberFormat="1" applyBorder="1" applyProtection="1"/>
    <xf numFmtId="44" fontId="0" fillId="0" borderId="0" xfId="0" applyNumberFormat="1" applyBorder="1" applyAlignment="1" applyProtection="1">
      <alignment horizontal="center"/>
    </xf>
    <xf numFmtId="0" fontId="21" fillId="0" borderId="0" xfId="1" applyFont="1" applyBorder="1" applyProtection="1"/>
    <xf numFmtId="0" fontId="20" fillId="2" borderId="2" xfId="0" applyFont="1" applyFill="1" applyBorder="1" applyAlignment="1" applyProtection="1">
      <alignment horizontal="center"/>
    </xf>
    <xf numFmtId="0" fontId="20" fillId="2" borderId="1" xfId="0" applyFont="1" applyFill="1" applyBorder="1" applyAlignment="1" applyProtection="1">
      <alignment horizontal="center"/>
    </xf>
    <xf numFmtId="0" fontId="2" fillId="0" borderId="21" xfId="0" applyFont="1" applyBorder="1"/>
    <xf numFmtId="0" fontId="0" fillId="0" borderId="17" xfId="0" applyBorder="1"/>
    <xf numFmtId="0" fontId="2" fillId="0" borderId="21" xfId="0" applyFont="1"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9" fillId="0" borderId="0" xfId="0" applyFont="1"/>
    <xf numFmtId="0" fontId="2" fillId="0" borderId="20" xfId="0" applyFont="1" applyBorder="1" applyAlignment="1" applyProtection="1">
      <alignment horizontal="centerContinuous"/>
    </xf>
    <xf numFmtId="0" fontId="0" fillId="4" borderId="6" xfId="0" applyFill="1" applyBorder="1" applyProtection="1">
      <protection locked="0"/>
    </xf>
    <xf numFmtId="0" fontId="0" fillId="4" borderId="7" xfId="0" applyFill="1" applyBorder="1" applyProtection="1">
      <protection locked="0"/>
    </xf>
    <xf numFmtId="0" fontId="17" fillId="2" borderId="24" xfId="0" applyFont="1" applyFill="1" applyBorder="1" applyAlignment="1">
      <alignment horizontal="center" vertical="center"/>
    </xf>
    <xf numFmtId="0" fontId="17" fillId="2" borderId="25" xfId="0" applyFont="1" applyFill="1" applyBorder="1" applyAlignment="1">
      <alignment horizontal="center" vertical="center" wrapText="1"/>
    </xf>
    <xf numFmtId="0" fontId="16" fillId="0" borderId="23" xfId="0" applyFont="1" applyBorder="1" applyAlignment="1">
      <alignment vertical="center" wrapText="1"/>
    </xf>
    <xf numFmtId="0" fontId="2" fillId="0" borderId="17" xfId="0" applyFont="1" applyBorder="1" applyAlignment="1" applyProtection="1">
      <alignment horizontal="centerContinuous"/>
    </xf>
    <xf numFmtId="0" fontId="2" fillId="0" borderId="0" xfId="0" applyFont="1" applyBorder="1" applyAlignment="1" applyProtection="1">
      <alignment horizontal="centerContinuous"/>
    </xf>
    <xf numFmtId="44" fontId="2" fillId="0" borderId="0" xfId="0" applyNumberFormat="1" applyFont="1" applyBorder="1" applyProtection="1"/>
    <xf numFmtId="0" fontId="2" fillId="0" borderId="0" xfId="0" applyFont="1"/>
    <xf numFmtId="0" fontId="0" fillId="0" borderId="16" xfId="0" applyBorder="1"/>
    <xf numFmtId="0" fontId="22" fillId="0" borderId="0" xfId="0" applyFont="1" applyProtection="1"/>
    <xf numFmtId="0" fontId="20" fillId="2" borderId="13" xfId="0" applyFont="1" applyFill="1" applyBorder="1" applyAlignment="1" applyProtection="1">
      <alignment horizontal="center"/>
    </xf>
    <xf numFmtId="0" fontId="0" fillId="4" borderId="26" xfId="0" applyFill="1" applyBorder="1" applyAlignment="1" applyProtection="1">
      <alignment horizontal="center"/>
      <protection locked="0"/>
    </xf>
    <xf numFmtId="0" fontId="0" fillId="0" borderId="23" xfId="0" applyBorder="1" applyProtection="1"/>
    <xf numFmtId="0" fontId="16" fillId="5" borderId="23" xfId="0" applyFont="1" applyFill="1" applyBorder="1" applyAlignment="1">
      <alignment vertical="center" wrapText="1"/>
    </xf>
    <xf numFmtId="44" fontId="0" fillId="0" borderId="4" xfId="0" applyNumberFormat="1" applyBorder="1" applyProtection="1">
      <protection locked="0"/>
    </xf>
    <xf numFmtId="0" fontId="20" fillId="2" borderId="13" xfId="0" applyNumberFormat="1" applyFont="1" applyFill="1" applyBorder="1" applyAlignment="1" applyProtection="1">
      <alignment horizontal="centerContinuous"/>
    </xf>
    <xf numFmtId="0" fontId="20" fillId="2" borderId="21" xfId="0" applyNumberFormat="1" applyFont="1" applyFill="1" applyBorder="1" applyAlignment="1" applyProtection="1">
      <alignment horizontal="centerContinuous"/>
    </xf>
    <xf numFmtId="43" fontId="0" fillId="0" borderId="0" xfId="0" applyNumberFormat="1"/>
    <xf numFmtId="0" fontId="0" fillId="0" borderId="0" xfId="0" applyBorder="1"/>
    <xf numFmtId="0" fontId="0" fillId="0" borderId="0" xfId="0" applyFill="1"/>
    <xf numFmtId="0" fontId="23" fillId="0" borderId="0" xfId="0" applyFont="1"/>
    <xf numFmtId="0" fontId="24" fillId="0" borderId="0" xfId="0" applyFont="1"/>
    <xf numFmtId="0" fontId="17" fillId="2" borderId="0" xfId="0" applyFont="1" applyFill="1" applyBorder="1" applyAlignment="1">
      <alignment horizontal="center" vertical="center" wrapText="1"/>
    </xf>
    <xf numFmtId="0" fontId="17" fillId="2" borderId="0" xfId="0" applyFont="1" applyFill="1" applyBorder="1" applyAlignment="1">
      <alignment horizontal="center" vertical="center"/>
    </xf>
    <xf numFmtId="44" fontId="16" fillId="0" borderId="23" xfId="0" applyNumberFormat="1" applyFont="1" applyBorder="1" applyAlignment="1">
      <alignment vertical="center" wrapText="1"/>
    </xf>
    <xf numFmtId="165" fontId="16" fillId="0" borderId="23" xfId="0" applyNumberFormat="1" applyFont="1" applyBorder="1" applyAlignment="1">
      <alignment vertical="center" wrapText="1"/>
    </xf>
    <xf numFmtId="44" fontId="16" fillId="5" borderId="23" xfId="0" applyNumberFormat="1" applyFont="1" applyFill="1" applyBorder="1" applyAlignment="1">
      <alignment vertical="center" wrapText="1"/>
    </xf>
    <xf numFmtId="165" fontId="16" fillId="5" borderId="23" xfId="0" applyNumberFormat="1" applyFont="1" applyFill="1" applyBorder="1" applyAlignment="1">
      <alignment vertical="center" wrapText="1"/>
    </xf>
    <xf numFmtId="0" fontId="0" fillId="0" borderId="28" xfId="0" applyBorder="1" applyProtection="1"/>
    <xf numFmtId="0" fontId="17" fillId="2" borderId="29" xfId="0" applyFont="1" applyFill="1" applyBorder="1" applyAlignment="1">
      <alignment horizontal="center" vertical="center"/>
    </xf>
    <xf numFmtId="0" fontId="16" fillId="0" borderId="0" xfId="0" applyFont="1"/>
    <xf numFmtId="0" fontId="16" fillId="0" borderId="30" xfId="0" applyFont="1" applyBorder="1"/>
    <xf numFmtId="0" fontId="25" fillId="2" borderId="31" xfId="0" applyFont="1" applyFill="1" applyBorder="1" applyAlignment="1">
      <alignment horizontal="center" vertical="center"/>
    </xf>
    <xf numFmtId="0" fontId="25" fillId="2" borderId="32" xfId="0" applyFont="1" applyFill="1" applyBorder="1" applyAlignment="1">
      <alignment horizontal="center" vertical="center"/>
    </xf>
    <xf numFmtId="0" fontId="25" fillId="2" borderId="33" xfId="0" applyFont="1" applyFill="1" applyBorder="1" applyAlignment="1">
      <alignment horizontal="center" vertical="center"/>
    </xf>
    <xf numFmtId="0" fontId="16" fillId="0" borderId="34" xfId="0" applyFont="1" applyBorder="1"/>
    <xf numFmtId="0" fontId="16" fillId="0" borderId="35" xfId="0" applyFont="1" applyBorder="1"/>
    <xf numFmtId="0" fontId="16" fillId="0" borderId="20" xfId="0" applyFont="1" applyBorder="1"/>
    <xf numFmtId="0" fontId="16" fillId="0" borderId="36" xfId="0" applyFont="1" applyBorder="1"/>
    <xf numFmtId="0" fontId="16" fillId="0" borderId="37" xfId="0" applyFont="1" applyBorder="1"/>
    <xf numFmtId="0" fontId="26" fillId="0" borderId="0" xfId="0" applyFont="1" applyAlignment="1">
      <alignment horizontal="centerContinuous"/>
    </xf>
    <xf numFmtId="0" fontId="16" fillId="0" borderId="0" xfId="0" applyFont="1" applyAlignment="1">
      <alignment horizontal="centerContinuous"/>
    </xf>
    <xf numFmtId="0" fontId="25" fillId="2" borderId="38" xfId="0" applyFont="1" applyFill="1" applyBorder="1" applyAlignment="1">
      <alignment horizontal="center" vertical="center" wrapText="1"/>
    </xf>
    <xf numFmtId="0" fontId="16" fillId="0" borderId="21" xfId="0" applyFont="1" applyBorder="1" applyAlignment="1">
      <alignment vertical="center" wrapText="1"/>
    </xf>
    <xf numFmtId="0" fontId="17" fillId="2" borderId="24"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0" borderId="39" xfId="0" applyFont="1" applyBorder="1" applyAlignment="1">
      <alignment vertical="center" wrapText="1"/>
    </xf>
    <xf numFmtId="0" fontId="16" fillId="5" borderId="39" xfId="0" applyFont="1" applyFill="1" applyBorder="1" applyAlignment="1">
      <alignment vertical="center" wrapText="1"/>
    </xf>
    <xf numFmtId="0" fontId="16" fillId="0" borderId="27" xfId="0" applyFont="1" applyBorder="1" applyAlignment="1">
      <alignment vertical="center" wrapText="1"/>
    </xf>
    <xf numFmtId="0" fontId="16" fillId="0" borderId="40" xfId="0" applyFont="1" applyBorder="1" applyAlignment="1">
      <alignment vertical="center" wrapText="1"/>
    </xf>
    <xf numFmtId="0" fontId="17" fillId="2" borderId="2" xfId="0" applyFont="1" applyFill="1" applyBorder="1" applyAlignment="1">
      <alignment horizontal="center" vertical="center" wrapText="1"/>
    </xf>
    <xf numFmtId="0" fontId="17" fillId="2" borderId="2" xfId="0" applyFont="1" applyFill="1" applyBorder="1" applyAlignment="1">
      <alignment horizontal="center" vertical="center"/>
    </xf>
    <xf numFmtId="0" fontId="17" fillId="2" borderId="1" xfId="0" applyFont="1" applyFill="1" applyBorder="1" applyAlignment="1">
      <alignment horizontal="center" vertical="center"/>
    </xf>
    <xf numFmtId="166" fontId="16" fillId="5" borderId="23" xfId="7" applyNumberFormat="1" applyFont="1" applyFill="1" applyBorder="1" applyAlignment="1">
      <alignment vertical="center" wrapText="1"/>
    </xf>
    <xf numFmtId="0" fontId="24" fillId="0" borderId="13" xfId="0" applyFont="1" applyBorder="1" applyAlignment="1">
      <alignment horizontal="right"/>
    </xf>
    <xf numFmtId="10" fontId="0" fillId="6" borderId="21" xfId="0" applyNumberFormat="1" applyFill="1" applyBorder="1"/>
    <xf numFmtId="44" fontId="0" fillId="0" borderId="4" xfId="0" applyNumberFormat="1" applyBorder="1" applyAlignment="1" applyProtection="1">
      <alignment horizontal="center"/>
    </xf>
    <xf numFmtId="14" fontId="0" fillId="4" borderId="41" xfId="0" applyNumberFormat="1" applyFill="1" applyBorder="1" applyAlignment="1" applyProtection="1">
      <alignment horizontal="center"/>
      <protection locked="0"/>
    </xf>
    <xf numFmtId="0" fontId="0" fillId="0" borderId="15" xfId="0" applyBorder="1"/>
    <xf numFmtId="167" fontId="2" fillId="0" borderId="21" xfId="0" applyNumberFormat="1" applyFont="1" applyBorder="1"/>
    <xf numFmtId="0" fontId="4" fillId="0" borderId="0" xfId="3"/>
    <xf numFmtId="168" fontId="4" fillId="0" borderId="0" xfId="3" applyNumberFormat="1"/>
    <xf numFmtId="10" fontId="4" fillId="0" borderId="0" xfId="3" applyNumberFormat="1"/>
    <xf numFmtId="0" fontId="4" fillId="0" borderId="0" xfId="3" applyAlignment="1">
      <alignment horizontal="center"/>
    </xf>
    <xf numFmtId="0" fontId="4" fillId="0" borderId="0" xfId="3" applyAlignment="1"/>
    <xf numFmtId="10" fontId="4" fillId="0" borderId="0" xfId="3" applyNumberFormat="1" applyAlignment="1"/>
    <xf numFmtId="0" fontId="4" fillId="0" borderId="0" xfId="3" applyBorder="1"/>
    <xf numFmtId="0" fontId="4" fillId="0" borderId="30" xfId="3" applyBorder="1"/>
    <xf numFmtId="0" fontId="4" fillId="0" borderId="30" xfId="3" applyBorder="1" applyAlignment="1">
      <alignment horizontal="center" vertical="center" wrapText="1"/>
    </xf>
    <xf numFmtId="0" fontId="4" fillId="0" borderId="5" xfId="3" applyFont="1" applyBorder="1"/>
    <xf numFmtId="168" fontId="4" fillId="0" borderId="5" xfId="3" applyNumberFormat="1" applyFont="1" applyFill="1" applyBorder="1" applyAlignment="1">
      <alignment horizontal="center"/>
    </xf>
    <xf numFmtId="0" fontId="4" fillId="0" borderId="5" xfId="3" applyBorder="1"/>
    <xf numFmtId="168" fontId="4" fillId="0" borderId="5" xfId="3" applyNumberFormat="1" applyBorder="1" applyAlignment="1">
      <alignment horizontal="center"/>
    </xf>
    <xf numFmtId="168" fontId="4" fillId="0" borderId="5" xfId="3" applyNumberFormat="1" applyFill="1" applyBorder="1" applyAlignment="1">
      <alignment horizontal="center"/>
    </xf>
    <xf numFmtId="0" fontId="4" fillId="0" borderId="0" xfId="3" applyFont="1" applyBorder="1"/>
    <xf numFmtId="168" fontId="4" fillId="0" borderId="0" xfId="3" applyNumberFormat="1" applyFont="1" applyBorder="1"/>
    <xf numFmtId="0" fontId="4" fillId="0" borderId="30" xfId="3" applyFont="1" applyBorder="1"/>
    <xf numFmtId="0" fontId="4" fillId="0" borderId="30" xfId="3" applyFont="1" applyBorder="1" applyAlignment="1">
      <alignment horizontal="center" vertical="center" wrapText="1"/>
    </xf>
    <xf numFmtId="0" fontId="4" fillId="0" borderId="0" xfId="3" applyFont="1"/>
    <xf numFmtId="169" fontId="4" fillId="0" borderId="0" xfId="3" applyNumberFormat="1"/>
    <xf numFmtId="2" fontId="0" fillId="0" borderId="0" xfId="0" applyNumberFormat="1"/>
    <xf numFmtId="0" fontId="20" fillId="2" borderId="13" xfId="0" applyFont="1" applyFill="1" applyBorder="1" applyAlignment="1" applyProtection="1">
      <alignment horizontal="centerContinuous"/>
    </xf>
    <xf numFmtId="0" fontId="20" fillId="2" borderId="14" xfId="0" applyFont="1" applyFill="1" applyBorder="1" applyAlignment="1" applyProtection="1">
      <alignment horizontal="centerContinuous"/>
    </xf>
    <xf numFmtId="0" fontId="20" fillId="2" borderId="3" xfId="0" applyFont="1" applyFill="1" applyBorder="1" applyAlignment="1" applyProtection="1">
      <alignment horizontal="center"/>
    </xf>
    <xf numFmtId="0" fontId="20" fillId="2" borderId="1" xfId="0" applyFont="1" applyFill="1" applyBorder="1" applyAlignment="1" applyProtection="1">
      <alignment horizontal="centerContinuous"/>
    </xf>
    <xf numFmtId="0" fontId="20" fillId="2" borderId="22" xfId="0" applyFont="1" applyFill="1" applyBorder="1" applyAlignment="1" applyProtection="1">
      <alignment horizontal="centerContinuous"/>
    </xf>
    <xf numFmtId="0" fontId="23" fillId="2" borderId="14" xfId="0" applyFont="1" applyFill="1" applyBorder="1" applyAlignment="1" applyProtection="1">
      <alignment horizontal="centerContinuous"/>
    </xf>
    <xf numFmtId="41" fontId="0" fillId="4" borderId="0" xfId="0" applyNumberFormat="1" applyFill="1" applyBorder="1" applyAlignment="1" applyProtection="1">
      <alignment horizontal="right"/>
      <protection locked="0"/>
    </xf>
    <xf numFmtId="0" fontId="23" fillId="0" borderId="0" xfId="0" applyFont="1" applyProtection="1"/>
    <xf numFmtId="0" fontId="20" fillId="2" borderId="0" xfId="0" applyFont="1" applyFill="1" applyBorder="1" applyAlignment="1" applyProtection="1">
      <alignment horizontal="center"/>
    </xf>
    <xf numFmtId="0" fontId="20" fillId="0" borderId="0" xfId="0" applyFont="1" applyFill="1" applyBorder="1" applyAlignment="1" applyProtection="1">
      <alignment horizontal="center"/>
    </xf>
    <xf numFmtId="41" fontId="0" fillId="0" borderId="0" xfId="0" applyNumberFormat="1"/>
    <xf numFmtId="0" fontId="0" fillId="0" borderId="16" xfId="0" applyBorder="1" applyAlignment="1">
      <alignment horizontal="right"/>
    </xf>
    <xf numFmtId="44" fontId="0" fillId="0" borderId="6" xfId="0" applyNumberFormat="1" applyBorder="1"/>
    <xf numFmtId="44" fontId="0" fillId="0" borderId="7" xfId="0" applyNumberFormat="1" applyBorder="1"/>
    <xf numFmtId="0" fontId="23" fillId="0" borderId="0" xfId="0" applyFont="1" applyAlignment="1">
      <alignment horizontal="centerContinuous"/>
    </xf>
    <xf numFmtId="0" fontId="23" fillId="0" borderId="0" xfId="0" applyFont="1" applyAlignment="1">
      <alignment horizontal="left"/>
    </xf>
    <xf numFmtId="0" fontId="28" fillId="0" borderId="0" xfId="0" applyFont="1" applyProtection="1"/>
    <xf numFmtId="0" fontId="0" fillId="4" borderId="3" xfId="0" applyFill="1" applyBorder="1" applyProtection="1">
      <protection locked="0"/>
    </xf>
    <xf numFmtId="42" fontId="0" fillId="0" borderId="4" xfId="0" applyNumberFormat="1" applyBorder="1"/>
    <xf numFmtId="42" fontId="0" fillId="0" borderId="9" xfId="0" applyNumberFormat="1" applyBorder="1"/>
    <xf numFmtId="44" fontId="29" fillId="0" borderId="9" xfId="0" applyNumberFormat="1" applyFont="1" applyBorder="1"/>
    <xf numFmtId="42" fontId="29" fillId="0" borderId="9" xfId="0" applyNumberFormat="1" applyFont="1" applyBorder="1"/>
    <xf numFmtId="0" fontId="0" fillId="0" borderId="15" xfId="0" applyBorder="1" applyAlignment="1">
      <alignment horizontal="center"/>
    </xf>
    <xf numFmtId="0" fontId="23" fillId="2" borderId="2" xfId="0" applyFont="1" applyFill="1" applyBorder="1" applyAlignment="1" applyProtection="1">
      <alignment horizontal="centerContinuous"/>
    </xf>
    <xf numFmtId="0" fontId="0" fillId="2" borderId="2" xfId="0" applyFill="1" applyBorder="1" applyAlignment="1" applyProtection="1">
      <alignment horizontal="centerContinuous"/>
    </xf>
    <xf numFmtId="44" fontId="0" fillId="0" borderId="6" xfId="0" applyNumberFormat="1" applyBorder="1" applyAlignment="1" applyProtection="1">
      <alignment horizontal="center"/>
    </xf>
    <xf numFmtId="44" fontId="0" fillId="0" borderId="7" xfId="0" applyNumberFormat="1" applyBorder="1" applyAlignment="1" applyProtection="1">
      <alignment horizontal="center"/>
    </xf>
    <xf numFmtId="0" fontId="17" fillId="2" borderId="21" xfId="0" applyFont="1" applyFill="1" applyBorder="1" applyAlignment="1">
      <alignment horizontal="center"/>
    </xf>
    <xf numFmtId="0" fontId="20" fillId="2" borderId="4" xfId="0" applyFont="1" applyFill="1" applyBorder="1" applyAlignment="1" applyProtection="1">
      <alignment horizontal="center"/>
    </xf>
    <xf numFmtId="44" fontId="0" fillId="0" borderId="3" xfId="0" applyNumberFormat="1" applyBorder="1" applyAlignment="1" applyProtection="1">
      <alignment horizontal="center"/>
    </xf>
    <xf numFmtId="0" fontId="20" fillId="2" borderId="3" xfId="0" applyFont="1" applyFill="1" applyBorder="1" applyAlignment="1" applyProtection="1">
      <alignment horizontal="centerContinuous"/>
    </xf>
    <xf numFmtId="0" fontId="0" fillId="0" borderId="0" xfId="0" applyFont="1" applyProtection="1"/>
    <xf numFmtId="0" fontId="2" fillId="0" borderId="0" xfId="0" applyFont="1" applyBorder="1" applyAlignment="1">
      <alignment horizontal="center"/>
    </xf>
    <xf numFmtId="0" fontId="30" fillId="0" borderId="0" xfId="1" applyFont="1" applyBorder="1" applyProtection="1"/>
    <xf numFmtId="44" fontId="0" fillId="0" borderId="21" xfId="0" applyNumberFormat="1" applyBorder="1" applyAlignment="1" applyProtection="1">
      <alignment horizontal="center"/>
    </xf>
    <xf numFmtId="44" fontId="0" fillId="0" borderId="21" xfId="0" applyNumberFormat="1" applyBorder="1" applyProtection="1"/>
    <xf numFmtId="42" fontId="0" fillId="0" borderId="1" xfId="0" applyNumberFormat="1" applyBorder="1"/>
    <xf numFmtId="44" fontId="0" fillId="0" borderId="3" xfId="0" applyNumberFormat="1" applyBorder="1"/>
    <xf numFmtId="44" fontId="0" fillId="0" borderId="1" xfId="0" applyNumberFormat="1" applyBorder="1"/>
    <xf numFmtId="44" fontId="16" fillId="7" borderId="23" xfId="0" applyNumberFormat="1" applyFont="1" applyFill="1" applyBorder="1" applyAlignment="1">
      <alignment vertical="center" wrapText="1"/>
    </xf>
    <xf numFmtId="0" fontId="16" fillId="5" borderId="46" xfId="0" applyFont="1" applyFill="1" applyBorder="1" applyAlignment="1">
      <alignment vertical="center" wrapText="1"/>
    </xf>
    <xf numFmtId="0" fontId="16" fillId="0" borderId="46" xfId="0" applyFont="1" applyBorder="1" applyAlignment="1">
      <alignment vertical="center" wrapText="1"/>
    </xf>
    <xf numFmtId="0" fontId="16" fillId="0" borderId="47" xfId="0" applyFont="1" applyBorder="1" applyAlignment="1">
      <alignment vertical="center" wrapText="1"/>
    </xf>
    <xf numFmtId="166" fontId="31" fillId="0" borderId="23" xfId="7" applyNumberFormat="1" applyFont="1" applyFill="1" applyBorder="1" applyAlignment="1">
      <alignment vertical="center" wrapText="1"/>
    </xf>
    <xf numFmtId="0" fontId="0" fillId="0" borderId="48" xfId="0" applyBorder="1" applyAlignment="1" applyProtection="1">
      <alignment horizontal="center"/>
    </xf>
    <xf numFmtId="0" fontId="0" fillId="0" borderId="7" xfId="0" applyBorder="1" applyAlignment="1" applyProtection="1">
      <alignment horizontal="center"/>
    </xf>
    <xf numFmtId="0" fontId="16" fillId="0" borderId="24" xfId="0" applyFont="1" applyBorder="1" applyAlignment="1">
      <alignment vertical="center" wrapText="1"/>
    </xf>
    <xf numFmtId="0" fontId="16" fillId="0" borderId="49" xfId="0" applyFont="1" applyBorder="1" applyAlignment="1">
      <alignment vertical="center" wrapText="1"/>
    </xf>
    <xf numFmtId="0" fontId="17" fillId="2" borderId="31" xfId="0" applyFont="1" applyFill="1" applyBorder="1" applyAlignment="1">
      <alignment horizontal="center" vertical="center" wrapText="1"/>
    </xf>
    <xf numFmtId="0" fontId="0" fillId="4" borderId="0" xfId="0" applyFill="1" applyBorder="1" applyAlignment="1" applyProtection="1">
      <alignment horizontal="right"/>
      <protection locked="0"/>
    </xf>
    <xf numFmtId="0" fontId="0" fillId="4" borderId="8" xfId="0" applyFill="1" applyBorder="1" applyAlignment="1" applyProtection="1">
      <alignment horizontal="right"/>
      <protection locked="0"/>
    </xf>
    <xf numFmtId="44" fontId="0" fillId="0" borderId="6" xfId="0" applyNumberFormat="1" applyBorder="1" applyAlignment="1" applyProtection="1">
      <alignment horizontal="right"/>
    </xf>
    <xf numFmtId="0" fontId="0" fillId="0" borderId="8" xfId="0" applyBorder="1" applyAlignment="1" applyProtection="1">
      <alignment horizontal="centerContinuous"/>
    </xf>
    <xf numFmtId="0" fontId="17" fillId="2" borderId="3" xfId="0" applyFont="1" applyFill="1" applyBorder="1" applyAlignment="1" applyProtection="1">
      <alignment horizontal="center"/>
    </xf>
    <xf numFmtId="0" fontId="17" fillId="2" borderId="7" xfId="0" applyFont="1" applyFill="1" applyBorder="1" applyAlignment="1" applyProtection="1">
      <alignment horizontal="center"/>
    </xf>
    <xf numFmtId="44" fontId="16" fillId="0" borderId="23" xfId="0" applyNumberFormat="1" applyFont="1" applyFill="1" applyBorder="1" applyAlignment="1">
      <alignment vertical="center" wrapText="1"/>
    </xf>
    <xf numFmtId="0" fontId="0" fillId="4" borderId="2" xfId="0" applyFill="1" applyBorder="1" applyAlignment="1" applyProtection="1">
      <alignment horizontal="right"/>
      <protection locked="0"/>
    </xf>
    <xf numFmtId="44" fontId="0" fillId="0" borderId="4" xfId="0" applyNumberFormat="1" applyBorder="1"/>
    <xf numFmtId="44" fontId="0" fillId="0" borderId="9" xfId="0" applyNumberFormat="1" applyBorder="1"/>
    <xf numFmtId="0" fontId="16" fillId="0" borderId="31" xfId="0" applyFont="1" applyBorder="1"/>
    <xf numFmtId="0" fontId="16" fillId="0" borderId="32" xfId="0" applyFont="1" applyBorder="1"/>
    <xf numFmtId="0" fontId="16" fillId="0" borderId="33" xfId="0" applyFont="1" applyBorder="1"/>
    <xf numFmtId="0" fontId="0" fillId="0" borderId="0" xfId="0" applyFont="1"/>
    <xf numFmtId="0" fontId="2" fillId="0" borderId="15" xfId="0" applyFont="1" applyBorder="1" applyAlignment="1">
      <alignment horizontal="center"/>
    </xf>
    <xf numFmtId="0" fontId="19" fillId="5" borderId="18" xfId="0" applyFont="1" applyFill="1" applyBorder="1" applyAlignment="1" applyProtection="1">
      <alignment horizontal="center" vertical="center"/>
      <protection locked="0"/>
    </xf>
    <xf numFmtId="0" fontId="19" fillId="0" borderId="13" xfId="0" applyFont="1" applyBorder="1" applyAlignment="1" applyProtection="1">
      <alignment horizontal="left" vertical="center"/>
    </xf>
    <xf numFmtId="0" fontId="29" fillId="0" borderId="17" xfId="0" applyFont="1" applyBorder="1" applyAlignment="1">
      <alignment horizontal="center"/>
    </xf>
    <xf numFmtId="44" fontId="0" fillId="0" borderId="0" xfId="0" applyNumberFormat="1" applyFont="1" applyProtection="1"/>
    <xf numFmtId="0" fontId="17" fillId="2" borderId="14" xfId="0" applyFont="1" applyFill="1" applyBorder="1" applyAlignment="1">
      <alignment horizontal="center"/>
    </xf>
    <xf numFmtId="0" fontId="17" fillId="2" borderId="3" xfId="0" applyFont="1" applyFill="1" applyBorder="1" applyAlignment="1">
      <alignment horizontal="center"/>
    </xf>
    <xf numFmtId="0" fontId="17" fillId="2" borderId="32" xfId="0" applyFont="1" applyFill="1" applyBorder="1" applyAlignment="1">
      <alignment horizontal="center"/>
    </xf>
    <xf numFmtId="0" fontId="17" fillId="2" borderId="1" xfId="0" applyFont="1" applyFill="1" applyBorder="1" applyAlignment="1">
      <alignment horizontal="center"/>
    </xf>
    <xf numFmtId="0" fontId="17" fillId="2" borderId="14" xfId="0" applyFont="1" applyFill="1" applyBorder="1" applyAlignment="1">
      <alignment horizontal="centerContinuous"/>
    </xf>
    <xf numFmtId="0" fontId="17" fillId="2" borderId="13" xfId="0" applyFont="1" applyFill="1" applyBorder="1" applyAlignment="1">
      <alignment horizontal="centerContinuous"/>
    </xf>
    <xf numFmtId="0" fontId="17" fillId="2" borderId="22" xfId="0" applyFont="1" applyFill="1" applyBorder="1" applyAlignment="1">
      <alignment horizontal="centerContinuous"/>
    </xf>
    <xf numFmtId="44" fontId="0" fillId="0" borderId="0" xfId="0" applyNumberFormat="1" applyProtection="1"/>
    <xf numFmtId="1" fontId="0" fillId="0" borderId="0" xfId="0" applyNumberFormat="1" applyFont="1"/>
    <xf numFmtId="0" fontId="17" fillId="2" borderId="33" xfId="0" applyFont="1" applyFill="1" applyBorder="1" applyAlignment="1">
      <alignment horizontal="center"/>
    </xf>
    <xf numFmtId="0" fontId="0" fillId="0" borderId="0" xfId="0" applyFont="1" applyBorder="1"/>
    <xf numFmtId="1" fontId="0" fillId="0" borderId="0" xfId="0" applyNumberFormat="1" applyBorder="1"/>
    <xf numFmtId="0" fontId="0" fillId="0" borderId="1" xfId="0" applyBorder="1"/>
    <xf numFmtId="0" fontId="0" fillId="0" borderId="4" xfId="0" applyBorder="1"/>
    <xf numFmtId="0" fontId="0" fillId="0" borderId="9" xfId="0" applyBorder="1"/>
    <xf numFmtId="0" fontId="0" fillId="0" borderId="2" xfId="0" applyBorder="1"/>
    <xf numFmtId="0" fontId="0" fillId="0" borderId="8" xfId="0" applyBorder="1"/>
    <xf numFmtId="14" fontId="23" fillId="0" borderId="0" xfId="0" applyNumberFormat="1" applyFont="1" applyBorder="1"/>
    <xf numFmtId="0" fontId="0" fillId="3" borderId="2" xfId="0" applyFill="1" applyBorder="1" applyAlignment="1" applyProtection="1">
      <alignment horizontal="center"/>
    </xf>
    <xf numFmtId="0" fontId="0" fillId="3" borderId="0" xfId="0" applyFill="1" applyBorder="1" applyAlignment="1" applyProtection="1">
      <alignment horizontal="center"/>
    </xf>
    <xf numFmtId="0" fontId="0" fillId="3" borderId="8" xfId="0" applyFill="1" applyBorder="1" applyAlignment="1" applyProtection="1">
      <alignment horizontal="center"/>
    </xf>
    <xf numFmtId="0" fontId="17" fillId="0" borderId="0" xfId="0" applyFont="1" applyFill="1" applyBorder="1" applyAlignment="1" applyProtection="1">
      <alignment horizontal="center"/>
    </xf>
    <xf numFmtId="0" fontId="23" fillId="0" borderId="0" xfId="0" applyFont="1" applyAlignment="1" applyProtection="1">
      <alignment horizontal="center"/>
    </xf>
    <xf numFmtId="0" fontId="0" fillId="0" borderId="22" xfId="0" applyBorder="1" applyAlignment="1" applyProtection="1">
      <alignment horizontal="centerContinuous"/>
    </xf>
    <xf numFmtId="0" fontId="28" fillId="0" borderId="0" xfId="0" applyFont="1" applyFill="1" applyProtection="1"/>
    <xf numFmtId="171" fontId="23" fillId="0" borderId="0" xfId="6" applyNumberFormat="1" applyFont="1" applyFill="1" applyBorder="1" applyAlignment="1" applyProtection="1">
      <alignment horizontal="center"/>
    </xf>
    <xf numFmtId="173" fontId="0" fillId="0" borderId="0" xfId="0" applyNumberFormat="1"/>
    <xf numFmtId="167" fontId="0" fillId="0" borderId="16" xfId="0" applyNumberFormat="1" applyFill="1" applyBorder="1" applyProtection="1"/>
    <xf numFmtId="14" fontId="0" fillId="0" borderId="3" xfId="0" applyNumberFormat="1" applyBorder="1" applyProtection="1">
      <protection locked="0"/>
    </xf>
    <xf numFmtId="14" fontId="0" fillId="0" borderId="33" xfId="0" applyNumberFormat="1" applyBorder="1" applyProtection="1">
      <protection locked="0"/>
    </xf>
    <xf numFmtId="14" fontId="0" fillId="0" borderId="6" xfId="0" applyNumberFormat="1" applyBorder="1" applyProtection="1">
      <protection locked="0"/>
    </xf>
    <xf numFmtId="14" fontId="0" fillId="0" borderId="35" xfId="0" applyNumberFormat="1" applyBorder="1" applyProtection="1">
      <protection locked="0"/>
    </xf>
    <xf numFmtId="14" fontId="0" fillId="0" borderId="7" xfId="0" applyNumberFormat="1" applyBorder="1" applyProtection="1">
      <protection locked="0"/>
    </xf>
    <xf numFmtId="14" fontId="0" fillId="0" borderId="37" xfId="0" applyNumberFormat="1" applyBorder="1" applyProtection="1">
      <protection locked="0"/>
    </xf>
    <xf numFmtId="0" fontId="0" fillId="4" borderId="32" xfId="0" applyFill="1" applyBorder="1" applyProtection="1">
      <protection locked="0"/>
    </xf>
    <xf numFmtId="0" fontId="0" fillId="4" borderId="30" xfId="0" applyFill="1" applyBorder="1" applyProtection="1">
      <protection locked="0"/>
    </xf>
    <xf numFmtId="0" fontId="0" fillId="4" borderId="36" xfId="0" applyFill="1" applyBorder="1" applyProtection="1">
      <protection locked="0"/>
    </xf>
    <xf numFmtId="0" fontId="26" fillId="0" borderId="0" xfId="0" applyFont="1" applyAlignment="1" applyProtection="1">
      <alignment horizontal="centerContinuous"/>
    </xf>
    <xf numFmtId="0" fontId="16" fillId="0" borderId="0" xfId="0" applyFont="1" applyAlignment="1" applyProtection="1">
      <alignment horizontal="centerContinuous"/>
    </xf>
    <xf numFmtId="0" fontId="16" fillId="0" borderId="0" xfId="0" applyFont="1" applyProtection="1"/>
    <xf numFmtId="0" fontId="25" fillId="2" borderId="31" xfId="0" applyFont="1" applyFill="1" applyBorder="1" applyAlignment="1" applyProtection="1">
      <alignment horizontal="center" vertical="center"/>
    </xf>
    <xf numFmtId="0" fontId="25" fillId="2" borderId="32" xfId="0" applyFont="1" applyFill="1" applyBorder="1" applyAlignment="1" applyProtection="1">
      <alignment horizontal="center" vertical="center"/>
    </xf>
    <xf numFmtId="0" fontId="25" fillId="2" borderId="33" xfId="0" applyFont="1" applyFill="1" applyBorder="1" applyAlignment="1" applyProtection="1">
      <alignment horizontal="center" vertical="center"/>
    </xf>
    <xf numFmtId="0" fontId="25" fillId="0" borderId="0" xfId="0" applyFont="1" applyFill="1" applyBorder="1" applyAlignment="1" applyProtection="1">
      <alignment horizontal="center" vertical="center" wrapText="1"/>
    </xf>
    <xf numFmtId="0" fontId="17" fillId="2" borderId="31"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24"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25" fillId="2" borderId="43" xfId="0" applyFont="1" applyFill="1" applyBorder="1" applyAlignment="1" applyProtection="1">
      <alignment horizontal="center" vertical="center"/>
    </xf>
    <xf numFmtId="0" fontId="26" fillId="0" borderId="13" xfId="0" applyFont="1" applyBorder="1" applyAlignment="1" applyProtection="1">
      <alignment horizontal="centerContinuous"/>
    </xf>
    <xf numFmtId="0" fontId="26" fillId="0" borderId="21" xfId="0" applyFont="1" applyBorder="1" applyAlignment="1" applyProtection="1">
      <alignment horizontal="centerContinuous"/>
    </xf>
    <xf numFmtId="0" fontId="16" fillId="0" borderId="31" xfId="0" applyFont="1" applyBorder="1" applyProtection="1"/>
    <xf numFmtId="0" fontId="16" fillId="0" borderId="32" xfId="0" applyFont="1" applyBorder="1" applyProtection="1"/>
    <xf numFmtId="0" fontId="16" fillId="0" borderId="35" xfId="0" applyFont="1" applyBorder="1" applyProtection="1"/>
    <xf numFmtId="0" fontId="16" fillId="0" borderId="34" xfId="0" applyFont="1" applyBorder="1" applyProtection="1"/>
    <xf numFmtId="0" fontId="16" fillId="0" borderId="30" xfId="0" applyFont="1" applyBorder="1" applyProtection="1"/>
    <xf numFmtId="0" fontId="16" fillId="0" borderId="0" xfId="0" applyFont="1" applyBorder="1" applyProtection="1"/>
    <xf numFmtId="0" fontId="16" fillId="0" borderId="23" xfId="0" applyFont="1" applyBorder="1" applyAlignment="1" applyProtection="1">
      <alignment vertical="center" wrapText="1"/>
    </xf>
    <xf numFmtId="0" fontId="16" fillId="0" borderId="33" xfId="0" applyFont="1" applyBorder="1" applyProtection="1"/>
    <xf numFmtId="0" fontId="16" fillId="5" borderId="23" xfId="0" applyFont="1" applyFill="1" applyBorder="1" applyAlignment="1" applyProtection="1">
      <alignment vertical="center" wrapText="1"/>
    </xf>
    <xf numFmtId="0" fontId="12" fillId="0" borderId="0" xfId="4" applyFont="1" applyProtection="1"/>
    <xf numFmtId="0" fontId="13" fillId="0" borderId="21" xfId="4" applyFont="1" applyFill="1" applyBorder="1" applyAlignment="1" applyProtection="1">
      <alignment horizontal="center"/>
    </xf>
    <xf numFmtId="0" fontId="13" fillId="0" borderId="7" xfId="4" applyFont="1" applyFill="1" applyBorder="1" applyAlignment="1" applyProtection="1">
      <alignment horizontal="center"/>
    </xf>
    <xf numFmtId="0" fontId="13" fillId="0" borderId="13" xfId="4" applyFont="1" applyFill="1" applyBorder="1" applyAlignment="1" applyProtection="1">
      <alignment horizontal="center"/>
    </xf>
    <xf numFmtId="0" fontId="13" fillId="0" borderId="42" xfId="4" applyFont="1" applyFill="1" applyBorder="1" applyAlignment="1" applyProtection="1">
      <alignment horizontal="center"/>
    </xf>
    <xf numFmtId="0" fontId="26" fillId="0" borderId="42" xfId="0" applyFont="1" applyBorder="1" applyAlignment="1" applyProtection="1">
      <alignment horizontal="center"/>
    </xf>
    <xf numFmtId="0" fontId="16" fillId="0" borderId="44" xfId="0" applyFont="1" applyBorder="1" applyProtection="1"/>
    <xf numFmtId="0" fontId="7" fillId="0" borderId="6" xfId="4" applyFont="1" applyBorder="1" applyProtection="1"/>
    <xf numFmtId="0" fontId="16" fillId="0" borderId="15" xfId="0" applyFont="1" applyBorder="1" applyProtection="1"/>
    <xf numFmtId="0" fontId="16" fillId="0" borderId="2" xfId="0" applyFont="1" applyBorder="1" applyProtection="1"/>
    <xf numFmtId="0" fontId="7" fillId="0" borderId="3" xfId="4" applyFont="1" applyBorder="1" applyAlignment="1" applyProtection="1">
      <alignment horizontal="left"/>
    </xf>
    <xf numFmtId="0" fontId="7" fillId="0" borderId="1" xfId="4" applyFont="1" applyBorder="1" applyAlignment="1" applyProtection="1">
      <alignment horizontal="center"/>
    </xf>
    <xf numFmtId="0" fontId="7" fillId="0" borderId="0" xfId="4" applyFont="1" applyBorder="1" applyProtection="1"/>
    <xf numFmtId="0" fontId="8" fillId="0" borderId="0" xfId="4" applyFont="1" applyBorder="1" applyAlignment="1" applyProtection="1">
      <alignment horizontal="right"/>
    </xf>
    <xf numFmtId="0" fontId="7" fillId="0" borderId="4" xfId="4" applyFont="1" applyBorder="1" applyProtection="1"/>
    <xf numFmtId="0" fontId="7" fillId="0" borderId="0" xfId="4" applyFont="1" applyProtection="1"/>
    <xf numFmtId="0" fontId="9" fillId="0" borderId="0" xfId="4" applyFont="1" applyBorder="1" applyProtection="1"/>
    <xf numFmtId="0" fontId="11" fillId="0" borderId="0" xfId="4" applyFont="1" applyBorder="1" applyAlignment="1" applyProtection="1">
      <alignment horizontal="right"/>
    </xf>
    <xf numFmtId="0" fontId="10" fillId="0" borderId="0" xfId="4" applyFont="1" applyBorder="1" applyProtection="1"/>
    <xf numFmtId="0" fontId="16" fillId="0" borderId="15" xfId="0" applyFont="1" applyBorder="1" applyAlignment="1" applyProtection="1">
      <alignment horizontal="left"/>
    </xf>
    <xf numFmtId="0" fontId="16" fillId="0" borderId="6" xfId="0" applyFont="1" applyBorder="1" applyAlignment="1" applyProtection="1">
      <alignment horizontal="left"/>
    </xf>
    <xf numFmtId="0" fontId="16" fillId="0" borderId="3" xfId="0" applyFont="1" applyBorder="1" applyAlignment="1" applyProtection="1">
      <alignment horizontal="left"/>
    </xf>
    <xf numFmtId="0" fontId="16" fillId="0" borderId="43" xfId="0" applyFont="1" applyBorder="1" applyAlignment="1" applyProtection="1">
      <alignment horizontal="left"/>
    </xf>
    <xf numFmtId="44" fontId="16" fillId="0" borderId="43" xfId="0" applyNumberFormat="1" applyFont="1" applyBorder="1" applyAlignment="1" applyProtection="1">
      <alignment horizontal="left"/>
    </xf>
    <xf numFmtId="0" fontId="16" fillId="0" borderId="16" xfId="0" applyFont="1" applyBorder="1" applyProtection="1"/>
    <xf numFmtId="0" fontId="16" fillId="0" borderId="8" xfId="0" applyFont="1" applyBorder="1" applyProtection="1"/>
    <xf numFmtId="0" fontId="7" fillId="0" borderId="6" xfId="4" applyFont="1" applyBorder="1" applyAlignment="1" applyProtection="1">
      <alignment horizontal="left"/>
    </xf>
    <xf numFmtId="0" fontId="7" fillId="0" borderId="4" xfId="4" applyFont="1" applyBorder="1" applyAlignment="1" applyProtection="1">
      <alignment horizontal="center"/>
    </xf>
    <xf numFmtId="0" fontId="16" fillId="0" borderId="16" xfId="0" applyFont="1" applyBorder="1" applyAlignment="1" applyProtection="1">
      <alignment horizontal="left"/>
    </xf>
    <xf numFmtId="0" fontId="16" fillId="0" borderId="44" xfId="0" applyFont="1" applyBorder="1" applyAlignment="1" applyProtection="1">
      <alignment horizontal="left"/>
    </xf>
    <xf numFmtId="44" fontId="16" fillId="0" borderId="44" xfId="0" applyNumberFormat="1" applyFont="1" applyBorder="1" applyAlignment="1" applyProtection="1">
      <alignment horizontal="left"/>
    </xf>
    <xf numFmtId="0" fontId="16" fillId="0" borderId="17" xfId="0" applyFont="1" applyBorder="1" applyProtection="1"/>
    <xf numFmtId="0" fontId="7" fillId="0" borderId="16" xfId="4" applyFont="1" applyBorder="1" applyProtection="1"/>
    <xf numFmtId="44" fontId="0" fillId="0" borderId="2" xfId="0" applyNumberFormat="1" applyFill="1" applyBorder="1" applyAlignment="1" applyProtection="1">
      <alignment horizontal="right"/>
    </xf>
    <xf numFmtId="44" fontId="0" fillId="0" borderId="0" xfId="0" applyNumberFormat="1" applyFill="1" applyBorder="1" applyAlignment="1" applyProtection="1">
      <alignment horizontal="right"/>
    </xf>
    <xf numFmtId="0" fontId="0" fillId="0" borderId="0" xfId="0" applyBorder="1" applyProtection="1"/>
    <xf numFmtId="44" fontId="0" fillId="0" borderId="8" xfId="0" applyNumberFormat="1" applyFill="1" applyBorder="1" applyAlignment="1" applyProtection="1">
      <alignment horizontal="right"/>
    </xf>
    <xf numFmtId="0" fontId="7" fillId="0" borderId="8" xfId="4" applyFont="1" applyBorder="1" applyProtection="1"/>
    <xf numFmtId="0" fontId="8" fillId="0" borderId="8" xfId="4" applyFont="1" applyBorder="1" applyAlignment="1" applyProtection="1">
      <alignment horizontal="right"/>
    </xf>
    <xf numFmtId="0" fontId="7" fillId="0" borderId="9" xfId="4" applyFont="1" applyBorder="1" applyProtection="1"/>
    <xf numFmtId="14" fontId="0" fillId="0" borderId="0" xfId="0" applyNumberFormat="1" applyProtection="1"/>
    <xf numFmtId="0" fontId="7" fillId="0" borderId="9" xfId="4" applyFont="1" applyBorder="1" applyAlignment="1" applyProtection="1">
      <alignment horizontal="center"/>
    </xf>
    <xf numFmtId="0" fontId="0" fillId="0" borderId="1" xfId="0" applyBorder="1" applyAlignment="1">
      <alignment horizontal="center"/>
    </xf>
    <xf numFmtId="0" fontId="0" fillId="0" borderId="4" xfId="0" applyBorder="1" applyAlignment="1">
      <alignment horizontal="center"/>
    </xf>
    <xf numFmtId="0" fontId="0" fillId="0" borderId="9" xfId="0" applyBorder="1" applyAlignment="1">
      <alignment horizontal="center"/>
    </xf>
    <xf numFmtId="0" fontId="28" fillId="0" borderId="0" xfId="0" applyFont="1"/>
    <xf numFmtId="0" fontId="29" fillId="0" borderId="15" xfId="0" applyFont="1" applyBorder="1" applyAlignment="1">
      <alignment horizontal="center"/>
    </xf>
    <xf numFmtId="0" fontId="29" fillId="0" borderId="21" xfId="0" applyFont="1" applyBorder="1" applyAlignment="1">
      <alignment horizontal="center"/>
    </xf>
    <xf numFmtId="0" fontId="28" fillId="0" borderId="15" xfId="0" applyFont="1" applyBorder="1" applyAlignment="1">
      <alignment horizontal="center"/>
    </xf>
    <xf numFmtId="0" fontId="28" fillId="0" borderId="2" xfId="0" applyFont="1" applyBorder="1"/>
    <xf numFmtId="0" fontId="28" fillId="0" borderId="16" xfId="0" applyFont="1" applyBorder="1" applyAlignment="1">
      <alignment horizontal="center"/>
    </xf>
    <xf numFmtId="0" fontId="28" fillId="0" borderId="0" xfId="0" applyFont="1" applyBorder="1"/>
    <xf numFmtId="0" fontId="28" fillId="0" borderId="17" xfId="0" applyFont="1" applyBorder="1" applyAlignment="1">
      <alignment horizontal="center"/>
    </xf>
    <xf numFmtId="0" fontId="28" fillId="0" borderId="8" xfId="0" applyFont="1" applyBorder="1"/>
    <xf numFmtId="174" fontId="0" fillId="0" borderId="3" xfId="0" applyNumberFormat="1" applyBorder="1" applyProtection="1"/>
    <xf numFmtId="174" fontId="0" fillId="0" borderId="6" xfId="0" applyNumberFormat="1" applyBorder="1" applyProtection="1"/>
    <xf numFmtId="174" fontId="0" fillId="0" borderId="7" xfId="0" applyNumberFormat="1" applyBorder="1" applyProtection="1"/>
    <xf numFmtId="174" fontId="0" fillId="0" borderId="3" xfId="0" applyNumberFormat="1" applyBorder="1"/>
    <xf numFmtId="174" fontId="0" fillId="0" borderId="6" xfId="0" applyNumberFormat="1" applyBorder="1"/>
    <xf numFmtId="174" fontId="0" fillId="0" borderId="7" xfId="0" applyNumberFormat="1" applyBorder="1"/>
    <xf numFmtId="0" fontId="0" fillId="0" borderId="5" xfId="0" applyBorder="1" applyAlignment="1">
      <alignment wrapText="1"/>
    </xf>
    <xf numFmtId="0" fontId="0" fillId="0" borderId="0" xfId="0" applyAlignment="1"/>
    <xf numFmtId="175" fontId="0" fillId="0" borderId="0" xfId="0" applyNumberFormat="1"/>
    <xf numFmtId="14" fontId="0" fillId="0" borderId="0" xfId="0" applyNumberFormat="1"/>
    <xf numFmtId="41" fontId="2" fillId="0" borderId="21" xfId="0" applyNumberFormat="1" applyFont="1" applyBorder="1"/>
    <xf numFmtId="0" fontId="0" fillId="0" borderId="0" xfId="0" applyNumberFormat="1" applyBorder="1"/>
    <xf numFmtId="0" fontId="32" fillId="0" borderId="0" xfId="0" applyFont="1" applyFill="1" applyBorder="1" applyProtection="1"/>
    <xf numFmtId="0" fontId="0" fillId="3" borderId="4" xfId="0" applyFill="1" applyBorder="1" applyAlignment="1" applyProtection="1">
      <alignment horizontal="center"/>
    </xf>
    <xf numFmtId="0" fontId="0" fillId="3" borderId="9" xfId="0" applyFill="1" applyBorder="1" applyAlignment="1" applyProtection="1">
      <alignment horizontal="center"/>
    </xf>
    <xf numFmtId="0" fontId="0" fillId="0" borderId="0" xfId="0" applyBorder="1" applyProtection="1">
      <protection locked="0"/>
    </xf>
    <xf numFmtId="0" fontId="0" fillId="0" borderId="8" xfId="0" applyBorder="1" applyProtection="1">
      <protection locked="0"/>
    </xf>
    <xf numFmtId="0" fontId="0" fillId="0" borderId="0" xfId="0" applyAlignment="1">
      <alignment wrapText="1"/>
    </xf>
    <xf numFmtId="44" fontId="0" fillId="0" borderId="0" xfId="0" applyNumberFormat="1" applyBorder="1"/>
    <xf numFmtId="0" fontId="17" fillId="2" borderId="3" xfId="0" applyFont="1" applyFill="1" applyBorder="1" applyAlignment="1">
      <alignment horizontal="centerContinuous"/>
    </xf>
    <xf numFmtId="0" fontId="17" fillId="2" borderId="2" xfId="0" applyFont="1" applyFill="1" applyBorder="1" applyAlignment="1">
      <alignment horizontal="centerContinuous"/>
    </xf>
    <xf numFmtId="0" fontId="17" fillId="2" borderId="1" xfId="0" applyFont="1" applyFill="1" applyBorder="1" applyAlignment="1">
      <alignment horizontal="centerContinuous"/>
    </xf>
    <xf numFmtId="44" fontId="0" fillId="0" borderId="8" xfId="0" applyNumberFormat="1" applyBorder="1"/>
    <xf numFmtId="0" fontId="0" fillId="0" borderId="6" xfId="0" applyBorder="1"/>
    <xf numFmtId="0" fontId="0" fillId="0" borderId="7" xfId="0" applyBorder="1"/>
    <xf numFmtId="44" fontId="2" fillId="0" borderId="0" xfId="0" applyNumberFormat="1" applyFont="1" applyBorder="1"/>
    <xf numFmtId="0" fontId="17" fillId="2" borderId="52" xfId="0" applyFont="1" applyFill="1" applyBorder="1" applyAlignment="1">
      <alignment horizontal="center" wrapText="1"/>
    </xf>
    <xf numFmtId="0" fontId="33" fillId="0" borderId="0" xfId="0" applyFont="1"/>
    <xf numFmtId="44" fontId="0" fillId="0" borderId="30" xfId="0" applyNumberFormat="1" applyBorder="1"/>
    <xf numFmtId="44" fontId="0" fillId="0" borderId="0" xfId="0" applyNumberFormat="1" applyBorder="1" applyProtection="1">
      <protection locked="0"/>
    </xf>
    <xf numFmtId="44" fontId="0" fillId="0" borderId="8" xfId="0" applyNumberFormat="1" applyBorder="1" applyProtection="1">
      <protection locked="0"/>
    </xf>
    <xf numFmtId="44" fontId="0" fillId="0" borderId="35" xfId="0" applyNumberFormat="1" applyBorder="1"/>
    <xf numFmtId="44" fontId="0" fillId="0" borderId="37" xfId="0" applyNumberFormat="1" applyBorder="1"/>
    <xf numFmtId="44" fontId="0" fillId="0" borderId="43" xfId="0" applyNumberFormat="1" applyBorder="1" applyProtection="1">
      <protection locked="0"/>
    </xf>
    <xf numFmtId="44" fontId="0" fillId="0" borderId="44" xfId="0" applyNumberFormat="1" applyBorder="1" applyProtection="1">
      <protection locked="0"/>
    </xf>
    <xf numFmtId="44" fontId="0" fillId="0" borderId="45" xfId="0" applyNumberFormat="1" applyBorder="1" applyProtection="1">
      <protection locked="0"/>
    </xf>
    <xf numFmtId="0" fontId="23" fillId="0" borderId="0" xfId="0" applyFont="1" applyBorder="1" applyAlignment="1">
      <alignment horizontal="center"/>
    </xf>
    <xf numFmtId="44" fontId="23" fillId="0" borderId="0" xfId="0" applyNumberFormat="1" applyFont="1" applyBorder="1"/>
    <xf numFmtId="0" fontId="23" fillId="0" borderId="0" xfId="0" applyFont="1" applyBorder="1"/>
    <xf numFmtId="44" fontId="17" fillId="2" borderId="3" xfId="0" applyNumberFormat="1" applyFont="1" applyFill="1" applyBorder="1" applyAlignment="1">
      <alignment horizontal="centerContinuous"/>
    </xf>
    <xf numFmtId="44" fontId="17" fillId="2" borderId="2" xfId="0" applyNumberFormat="1" applyFont="1" applyFill="1" applyBorder="1" applyAlignment="1">
      <alignment horizontal="centerContinuous"/>
    </xf>
    <xf numFmtId="0" fontId="23" fillId="2" borderId="1" xfId="0" applyFont="1" applyFill="1" applyBorder="1" applyAlignment="1">
      <alignment horizontal="centerContinuous"/>
    </xf>
    <xf numFmtId="0" fontId="0" fillId="0" borderId="6" xfId="0" applyBorder="1" applyProtection="1">
      <protection locked="0"/>
    </xf>
    <xf numFmtId="0" fontId="0" fillId="0" borderId="7" xfId="0" applyBorder="1" applyProtection="1">
      <protection locked="0"/>
    </xf>
    <xf numFmtId="0" fontId="17" fillId="2" borderId="3" xfId="0" applyFont="1" applyFill="1" applyBorder="1" applyAlignment="1">
      <alignment wrapText="1"/>
    </xf>
    <xf numFmtId="0" fontId="17" fillId="2" borderId="2" xfId="0" applyFont="1" applyFill="1" applyBorder="1" applyAlignment="1">
      <alignment wrapText="1"/>
    </xf>
    <xf numFmtId="0" fontId="17" fillId="2" borderId="1" xfId="0" applyFont="1" applyFill="1" applyBorder="1" applyAlignment="1">
      <alignment wrapText="1"/>
    </xf>
    <xf numFmtId="2" fontId="0" fillId="0" borderId="4" xfId="0" applyNumberFormat="1" applyBorder="1"/>
    <xf numFmtId="2" fontId="0" fillId="0" borderId="9" xfId="0" applyNumberFormat="1" applyBorder="1"/>
    <xf numFmtId="0" fontId="0" fillId="0" borderId="8" xfId="0" applyBorder="1" applyAlignment="1">
      <alignment horizontal="center"/>
    </xf>
    <xf numFmtId="0" fontId="23" fillId="2" borderId="2" xfId="0" applyFont="1" applyFill="1" applyBorder="1" applyAlignment="1">
      <alignment horizontal="centerContinuous"/>
    </xf>
    <xf numFmtId="0" fontId="34" fillId="0" borderId="0" xfId="0" applyFont="1"/>
    <xf numFmtId="0" fontId="5" fillId="8" borderId="5" xfId="0" applyFont="1" applyFill="1" applyBorder="1" applyAlignment="1">
      <alignment vertical="center" wrapText="1"/>
    </xf>
    <xf numFmtId="0" fontId="5" fillId="8" borderId="5" xfId="0" applyFont="1" applyFill="1" applyBorder="1" applyAlignment="1">
      <alignment wrapText="1"/>
    </xf>
    <xf numFmtId="44" fontId="0" fillId="0" borderId="0" xfId="0" applyNumberFormat="1"/>
    <xf numFmtId="0" fontId="0" fillId="0" borderId="5" xfId="0" applyBorder="1"/>
    <xf numFmtId="0" fontId="0" fillId="0" borderId="5" xfId="0" applyBorder="1" applyAlignment="1"/>
    <xf numFmtId="0" fontId="0" fillId="6" borderId="0" xfId="0" applyFill="1"/>
    <xf numFmtId="44" fontId="0" fillId="0" borderId="5" xfId="5" applyFont="1" applyBorder="1" applyAlignment="1">
      <alignment wrapText="1"/>
    </xf>
    <xf numFmtId="0" fontId="0" fillId="0" borderId="5" xfId="0" applyBorder="1" applyAlignment="1">
      <alignment horizontal="left" vertical="center"/>
    </xf>
    <xf numFmtId="20" fontId="0" fillId="0" borderId="5" xfId="0" applyNumberFormat="1" applyBorder="1"/>
    <xf numFmtId="176" fontId="0" fillId="0" borderId="5" xfId="0" applyNumberFormat="1" applyBorder="1"/>
    <xf numFmtId="44" fontId="0" fillId="0" borderId="5" xfId="5" applyFont="1" applyBorder="1"/>
    <xf numFmtId="44" fontId="0" fillId="0" borderId="5" xfId="5" applyFont="1" applyBorder="1" applyAlignment="1">
      <alignment horizontal="left" wrapText="1"/>
    </xf>
    <xf numFmtId="44" fontId="24" fillId="0" borderId="5" xfId="5" applyFont="1" applyBorder="1" applyAlignment="1">
      <alignment wrapText="1"/>
    </xf>
    <xf numFmtId="44" fontId="18" fillId="0" borderId="5" xfId="5" applyFont="1" applyBorder="1" applyAlignment="1">
      <alignment wrapText="1"/>
    </xf>
    <xf numFmtId="43" fontId="24" fillId="0" borderId="5" xfId="6" applyFont="1" applyBorder="1" applyAlignment="1">
      <alignment horizontal="center"/>
    </xf>
    <xf numFmtId="44" fontId="24" fillId="0" borderId="5" xfId="5" applyFont="1" applyBorder="1" applyAlignment="1">
      <alignment horizontal="center"/>
    </xf>
    <xf numFmtId="0" fontId="0" fillId="6" borderId="53" xfId="0" applyFill="1" applyBorder="1"/>
    <xf numFmtId="43" fontId="24" fillId="0" borderId="5" xfId="6" applyFont="1" applyBorder="1" applyAlignment="1">
      <alignment horizontal="left" indent="1"/>
    </xf>
    <xf numFmtId="0" fontId="0" fillId="0" borderId="0" xfId="0" applyFill="1" applyBorder="1"/>
    <xf numFmtId="0" fontId="17" fillId="2" borderId="33" xfId="0" applyFont="1" applyFill="1" applyBorder="1" applyAlignment="1">
      <alignment horizontal="center" wrapText="1"/>
    </xf>
    <xf numFmtId="0" fontId="23" fillId="2" borderId="33" xfId="0" applyFont="1" applyFill="1" applyBorder="1" applyAlignment="1">
      <alignment horizontal="centerContinuous"/>
    </xf>
    <xf numFmtId="176" fontId="0" fillId="0" borderId="5" xfId="0" applyNumberFormat="1" applyFont="1" applyBorder="1"/>
    <xf numFmtId="0" fontId="0" fillId="0" borderId="5" xfId="0" applyBorder="1" applyAlignment="1">
      <alignment horizontal="left"/>
    </xf>
    <xf numFmtId="176" fontId="0" fillId="0" borderId="0" xfId="0" applyNumberFormat="1"/>
    <xf numFmtId="176" fontId="0" fillId="0" borderId="0" xfId="5" applyNumberFormat="1" applyFont="1" applyFill="1" applyBorder="1"/>
    <xf numFmtId="9" fontId="0" fillId="0" borderId="0" xfId="0" applyNumberFormat="1"/>
    <xf numFmtId="0" fontId="17" fillId="2" borderId="1" xfId="0" applyFont="1" applyFill="1" applyBorder="1" applyAlignment="1">
      <alignment horizontal="center" wrapText="1"/>
    </xf>
    <xf numFmtId="0" fontId="17" fillId="2" borderId="38" xfId="0" applyFont="1" applyFill="1" applyBorder="1" applyAlignment="1">
      <alignment horizontal="center" wrapText="1"/>
    </xf>
    <xf numFmtId="44" fontId="0" fillId="0" borderId="50" xfId="5" applyFont="1" applyBorder="1" applyAlignment="1">
      <alignment horizontal="right"/>
    </xf>
    <xf numFmtId="44" fontId="0" fillId="0" borderId="51" xfId="5" applyFont="1" applyBorder="1" applyAlignment="1">
      <alignment horizontal="right"/>
    </xf>
    <xf numFmtId="0" fontId="17" fillId="2" borderId="31" xfId="0" applyFont="1" applyFill="1" applyBorder="1" applyAlignment="1">
      <alignment horizontal="center" wrapText="1"/>
    </xf>
    <xf numFmtId="0" fontId="17" fillId="2" borderId="43" xfId="0" applyFont="1" applyFill="1" applyBorder="1" applyAlignment="1">
      <alignment horizontal="center" wrapText="1"/>
    </xf>
    <xf numFmtId="0" fontId="17" fillId="2" borderId="2" xfId="0" applyFont="1" applyFill="1" applyBorder="1" applyAlignment="1">
      <alignment horizontal="center" wrapText="1"/>
    </xf>
    <xf numFmtId="44" fontId="0" fillId="0" borderId="2" xfId="0" applyNumberFormat="1" applyBorder="1"/>
    <xf numFmtId="0" fontId="2" fillId="0" borderId="7" xfId="0" applyFont="1" applyBorder="1" applyAlignment="1">
      <alignment horizontal="centerContinuous"/>
    </xf>
    <xf numFmtId="44" fontId="2" fillId="0" borderId="8" xfId="0" applyNumberFormat="1" applyFont="1" applyBorder="1"/>
    <xf numFmtId="44" fontId="2" fillId="0" borderId="37" xfId="0" applyNumberFormat="1" applyFont="1" applyBorder="1"/>
    <xf numFmtId="44" fontId="0" fillId="0" borderId="32" xfId="0" applyNumberFormat="1" applyBorder="1"/>
    <xf numFmtId="44" fontId="0" fillId="0" borderId="36" xfId="0" applyNumberFormat="1" applyBorder="1"/>
    <xf numFmtId="0" fontId="0" fillId="0" borderId="3" xfId="0" applyBorder="1"/>
    <xf numFmtId="0" fontId="17" fillId="2" borderId="15" xfId="0" applyFont="1" applyFill="1" applyBorder="1" applyAlignment="1">
      <alignment wrapText="1"/>
    </xf>
    <xf numFmtId="14" fontId="0" fillId="0" borderId="0" xfId="0" applyNumberFormat="1" applyFont="1" applyProtection="1"/>
    <xf numFmtId="0" fontId="0" fillId="0" borderId="2" xfId="0" applyBorder="1" applyAlignment="1">
      <alignment horizontal="center"/>
    </xf>
    <xf numFmtId="44" fontId="0" fillId="0" borderId="50" xfId="5" applyNumberFormat="1" applyFont="1" applyBorder="1" applyAlignment="1">
      <alignment horizontal="right"/>
    </xf>
    <xf numFmtId="0" fontId="17" fillId="2" borderId="32" xfId="0" applyFont="1" applyFill="1" applyBorder="1" applyAlignment="1">
      <alignment horizontal="center" wrapText="1"/>
    </xf>
    <xf numFmtId="44" fontId="0" fillId="0" borderId="38" xfId="5" applyNumberFormat="1" applyFont="1" applyBorder="1" applyAlignment="1">
      <alignment horizontal="right"/>
    </xf>
    <xf numFmtId="44" fontId="0" fillId="0" borderId="51" xfId="0" applyNumberFormat="1" applyBorder="1"/>
    <xf numFmtId="0" fontId="0" fillId="4" borderId="10" xfId="0" applyFill="1" applyBorder="1" applyAlignment="1" applyProtection="1">
      <alignment horizontal="center"/>
      <protection locked="0"/>
    </xf>
    <xf numFmtId="0" fontId="0" fillId="4" borderId="46" xfId="0" applyFill="1" applyBorder="1" applyAlignment="1" applyProtection="1">
      <alignment horizontal="center"/>
      <protection locked="0"/>
    </xf>
    <xf numFmtId="0" fontId="0" fillId="4" borderId="47" xfId="0" applyFill="1" applyBorder="1" applyAlignment="1" applyProtection="1">
      <alignment horizontal="center"/>
      <protection locked="0"/>
    </xf>
    <xf numFmtId="0" fontId="35" fillId="0" borderId="0" xfId="0" applyFont="1" applyFill="1" applyBorder="1" applyAlignment="1">
      <alignment vertical="center" wrapText="1"/>
    </xf>
    <xf numFmtId="44" fontId="0" fillId="0" borderId="1" xfId="0" applyNumberFormat="1" applyBorder="1" applyProtection="1">
      <protection locked="0"/>
    </xf>
    <xf numFmtId="44" fontId="0" fillId="0" borderId="9" xfId="0" applyNumberFormat="1" applyBorder="1" applyProtection="1">
      <protection locked="0"/>
    </xf>
    <xf numFmtId="0" fontId="2" fillId="0" borderId="8" xfId="0" applyFont="1" applyBorder="1" applyAlignment="1">
      <alignment horizontal="centerContinuous"/>
    </xf>
    <xf numFmtId="44" fontId="2" fillId="0" borderId="36" xfId="0" applyNumberFormat="1" applyFont="1" applyBorder="1"/>
    <xf numFmtId="44" fontId="0" fillId="0" borderId="0" xfId="5" applyFont="1"/>
    <xf numFmtId="44" fontId="0" fillId="0" borderId="50" xfId="0" applyNumberFormat="1" applyBorder="1"/>
    <xf numFmtId="44" fontId="0" fillId="0" borderId="51" xfId="0" applyNumberFormat="1" applyBorder="1" applyProtection="1"/>
    <xf numFmtId="44" fontId="0" fillId="0" borderId="18" xfId="0" applyNumberFormat="1" applyBorder="1"/>
    <xf numFmtId="178" fontId="0" fillId="4" borderId="0" xfId="6" applyNumberFormat="1" applyFont="1" applyFill="1" applyBorder="1" applyAlignment="1" applyProtection="1">
      <alignment horizontal="right"/>
      <protection locked="0"/>
    </xf>
    <xf numFmtId="167" fontId="2" fillId="0" borderId="21" xfId="0" applyNumberFormat="1" applyFont="1" applyFill="1" applyBorder="1" applyProtection="1"/>
    <xf numFmtId="0" fontId="17" fillId="2" borderId="20" xfId="0" applyFont="1" applyFill="1" applyBorder="1" applyAlignment="1">
      <alignment horizontal="center" wrapText="1"/>
    </xf>
    <xf numFmtId="0" fontId="17" fillId="0" borderId="0" xfId="0" applyFont="1" applyFill="1" applyBorder="1" applyAlignment="1">
      <alignment horizontal="center" wrapText="1"/>
    </xf>
    <xf numFmtId="0" fontId="0" fillId="0" borderId="0" xfId="0" applyFill="1" applyBorder="1" applyAlignment="1">
      <alignment horizontal="center"/>
    </xf>
    <xf numFmtId="0" fontId="0" fillId="0" borderId="13" xfId="0" applyBorder="1" applyAlignment="1">
      <alignment horizontal="center"/>
    </xf>
    <xf numFmtId="44" fontId="0" fillId="0" borderId="14" xfId="0" applyNumberFormat="1" applyBorder="1"/>
    <xf numFmtId="44" fontId="0" fillId="0" borderId="42" xfId="0" applyNumberFormat="1" applyBorder="1"/>
    <xf numFmtId="44" fontId="0" fillId="0" borderId="57" xfId="0" applyNumberFormat="1" applyBorder="1"/>
    <xf numFmtId="0" fontId="0" fillId="0" borderId="3" xfId="0" applyBorder="1" applyAlignment="1">
      <alignment horizontal="center"/>
    </xf>
    <xf numFmtId="0" fontId="0" fillId="0" borderId="6" xfId="0" applyBorder="1" applyAlignment="1">
      <alignment horizontal="center"/>
    </xf>
    <xf numFmtId="0" fontId="0" fillId="0" borderId="6" xfId="0" applyFill="1" applyBorder="1" applyAlignment="1">
      <alignment horizontal="center"/>
    </xf>
    <xf numFmtId="0" fontId="17" fillId="2" borderId="3" xfId="0" applyFont="1" applyFill="1" applyBorder="1" applyAlignment="1">
      <alignment horizontal="center" wrapText="1"/>
    </xf>
    <xf numFmtId="0" fontId="2" fillId="0" borderId="13" xfId="0" applyFont="1" applyFill="1" applyBorder="1" applyAlignment="1">
      <alignment horizontal="center"/>
    </xf>
    <xf numFmtId="44" fontId="2" fillId="0" borderId="13" xfId="0" applyNumberFormat="1" applyFont="1" applyBorder="1"/>
    <xf numFmtId="44" fontId="2" fillId="0" borderId="14" xfId="0" applyNumberFormat="1" applyFont="1" applyBorder="1"/>
    <xf numFmtId="0" fontId="36" fillId="0" borderId="0" xfId="0" applyFont="1"/>
    <xf numFmtId="44" fontId="0" fillId="0" borderId="2" xfId="0" applyNumberFormat="1" applyBorder="1" applyAlignment="1">
      <alignment horizontal="right"/>
    </xf>
    <xf numFmtId="44" fontId="0" fillId="0" borderId="0" xfId="0" applyNumberFormat="1" applyBorder="1" applyAlignment="1">
      <alignment horizontal="right"/>
    </xf>
    <xf numFmtId="44" fontId="0" fillId="0" borderId="8" xfId="0" applyNumberFormat="1" applyBorder="1" applyAlignment="1">
      <alignment horizontal="right"/>
    </xf>
    <xf numFmtId="177" fontId="0" fillId="0" borderId="44" xfId="0" applyNumberFormat="1" applyBorder="1" applyAlignment="1" applyProtection="1">
      <alignment horizontal="center"/>
      <protection locked="0"/>
    </xf>
    <xf numFmtId="177" fontId="0" fillId="0" borderId="0" xfId="0" applyNumberFormat="1" applyBorder="1" applyAlignment="1" applyProtection="1">
      <alignment horizontal="center"/>
      <protection locked="0"/>
    </xf>
    <xf numFmtId="177" fontId="0" fillId="0" borderId="45" xfId="0" applyNumberFormat="1" applyBorder="1" applyAlignment="1" applyProtection="1">
      <alignment horizontal="center"/>
      <protection locked="0"/>
    </xf>
    <xf numFmtId="177" fontId="0" fillId="0" borderId="8" xfId="0" applyNumberFormat="1" applyBorder="1" applyAlignment="1" applyProtection="1">
      <alignment horizontal="center"/>
      <protection locked="0"/>
    </xf>
    <xf numFmtId="41" fontId="0" fillId="0" borderId="16" xfId="0" applyNumberFormat="1" applyFill="1" applyBorder="1" applyProtection="1"/>
    <xf numFmtId="0" fontId="0" fillId="0" borderId="0" xfId="0" applyBorder="1" applyAlignment="1">
      <alignment horizontal="center"/>
    </xf>
    <xf numFmtId="43" fontId="0" fillId="0" borderId="0" xfId="6" applyNumberFormat="1" applyFont="1" applyBorder="1" applyAlignment="1" applyProtection="1">
      <alignment horizontal="center"/>
    </xf>
    <xf numFmtId="0" fontId="17" fillId="2" borderId="6" xfId="0" applyFont="1" applyFill="1" applyBorder="1" applyAlignment="1">
      <alignment horizontal="centerContinuous"/>
    </xf>
    <xf numFmtId="0" fontId="17" fillId="2" borderId="0" xfId="0" applyFont="1" applyFill="1" applyBorder="1" applyAlignment="1">
      <alignment horizontal="centerContinuous"/>
    </xf>
    <xf numFmtId="0" fontId="17" fillId="2" borderId="4" xfId="0" applyFont="1" applyFill="1" applyBorder="1" applyAlignment="1">
      <alignment horizontal="centerContinuous"/>
    </xf>
    <xf numFmtId="44" fontId="0" fillId="0" borderId="2" xfId="0" applyNumberFormat="1" applyBorder="1" applyProtection="1">
      <protection locked="0"/>
    </xf>
    <xf numFmtId="44" fontId="0" fillId="0" borderId="32" xfId="0" applyNumberFormat="1" applyBorder="1" applyAlignment="1">
      <alignment horizontal="right"/>
    </xf>
    <xf numFmtId="44" fontId="0" fillId="0" borderId="36" xfId="0" applyNumberFormat="1" applyBorder="1" applyAlignment="1">
      <alignment horizontal="right"/>
    </xf>
    <xf numFmtId="0" fontId="17" fillId="2" borderId="34" xfId="0" applyFont="1" applyFill="1" applyBorder="1" applyAlignment="1">
      <alignment horizontal="center" wrapText="1"/>
    </xf>
    <xf numFmtId="0" fontId="17" fillId="2" borderId="36" xfId="0" applyFont="1" applyFill="1" applyBorder="1" applyAlignment="1">
      <alignment horizontal="center" wrapText="1"/>
    </xf>
    <xf numFmtId="0" fontId="17" fillId="2" borderId="45" xfId="0" applyFont="1" applyFill="1" applyBorder="1" applyAlignment="1">
      <alignment horizontal="center" wrapText="1"/>
    </xf>
    <xf numFmtId="0" fontId="17" fillId="2" borderId="37" xfId="0" applyFont="1" applyFill="1" applyBorder="1" applyAlignment="1">
      <alignment horizontal="center" wrapText="1"/>
    </xf>
    <xf numFmtId="44" fontId="0" fillId="0" borderId="0" xfId="0" applyNumberFormat="1" applyFill="1" applyBorder="1"/>
    <xf numFmtId="0" fontId="17" fillId="2" borderId="21" xfId="0" applyFont="1" applyFill="1" applyBorder="1" applyAlignment="1">
      <alignment horizontal="center" wrapText="1"/>
    </xf>
    <xf numFmtId="44" fontId="0" fillId="4" borderId="42" xfId="0" applyNumberFormat="1" applyFill="1" applyBorder="1" applyProtection="1">
      <protection locked="0"/>
    </xf>
    <xf numFmtId="1" fontId="0" fillId="4" borderId="42" xfId="0" applyNumberFormat="1" applyFill="1" applyBorder="1" applyProtection="1">
      <protection locked="0"/>
    </xf>
    <xf numFmtId="0" fontId="2" fillId="0" borderId="0" xfId="0" applyFont="1" applyBorder="1" applyAlignment="1">
      <alignment horizontal="centerContinuous"/>
    </xf>
    <xf numFmtId="0" fontId="2" fillId="0" borderId="0" xfId="0" applyFont="1" applyBorder="1"/>
    <xf numFmtId="44" fontId="17" fillId="2" borderId="0" xfId="0" applyNumberFormat="1" applyFont="1" applyFill="1" applyAlignment="1">
      <alignment horizontal="centerContinuous"/>
    </xf>
    <xf numFmtId="0" fontId="17" fillId="2" borderId="0" xfId="0" applyFont="1" applyFill="1" applyAlignment="1">
      <alignment horizontal="centerContinuous"/>
    </xf>
    <xf numFmtId="0" fontId="17" fillId="2" borderId="0" xfId="0" applyFont="1" applyFill="1" applyBorder="1" applyAlignment="1">
      <alignment horizontal="center"/>
    </xf>
    <xf numFmtId="0" fontId="17" fillId="2" borderId="0" xfId="0" applyFont="1" applyFill="1" applyAlignment="1">
      <alignment horizontal="center"/>
    </xf>
    <xf numFmtId="0" fontId="0" fillId="0" borderId="32" xfId="0" applyBorder="1" applyAlignment="1">
      <alignment horizontal="center"/>
    </xf>
    <xf numFmtId="0" fontId="0" fillId="0" borderId="30" xfId="0" applyBorder="1" applyAlignment="1">
      <alignment horizontal="center"/>
    </xf>
    <xf numFmtId="0" fontId="0" fillId="0" borderId="36" xfId="0" applyBorder="1" applyAlignment="1">
      <alignment horizontal="center"/>
    </xf>
    <xf numFmtId="0" fontId="0" fillId="0" borderId="0" xfId="0" applyBorder="1" applyAlignment="1">
      <alignment horizontal="center"/>
    </xf>
    <xf numFmtId="0" fontId="0" fillId="4" borderId="13" xfId="0" applyFill="1" applyBorder="1" applyProtection="1">
      <protection locked="0"/>
    </xf>
    <xf numFmtId="0" fontId="0" fillId="4" borderId="42" xfId="0" applyFill="1" applyBorder="1" applyProtection="1">
      <protection locked="0"/>
    </xf>
    <xf numFmtId="177" fontId="0" fillId="0" borderId="43" xfId="0" applyNumberFormat="1" applyBorder="1" applyAlignment="1" applyProtection="1">
      <alignment horizontal="center"/>
      <protection locked="0"/>
    </xf>
    <xf numFmtId="177" fontId="0" fillId="0" borderId="2" xfId="0" applyNumberFormat="1" applyBorder="1" applyAlignment="1" applyProtection="1">
      <alignment horizontal="center"/>
      <protection locked="0"/>
    </xf>
    <xf numFmtId="178" fontId="0" fillId="0" borderId="7" xfId="6" applyNumberFormat="1" applyFont="1" applyBorder="1"/>
    <xf numFmtId="44" fontId="0" fillId="0" borderId="30" xfId="0" applyNumberFormat="1" applyBorder="1" applyAlignment="1">
      <alignment horizontal="right"/>
    </xf>
    <xf numFmtId="44" fontId="0" fillId="0" borderId="3" xfId="0" applyNumberFormat="1" applyBorder="1" applyProtection="1">
      <protection locked="0"/>
    </xf>
    <xf numFmtId="44" fontId="0" fillId="0" borderId="6" xfId="0" applyNumberFormat="1" applyBorder="1" applyProtection="1">
      <protection locked="0"/>
    </xf>
    <xf numFmtId="44" fontId="0" fillId="0" borderId="7" xfId="0" applyNumberFormat="1" applyBorder="1" applyProtection="1">
      <protection locked="0"/>
    </xf>
    <xf numFmtId="0" fontId="0" fillId="0" borderId="7" xfId="0" applyBorder="1" applyAlignment="1">
      <alignment horizontal="center"/>
    </xf>
    <xf numFmtId="0" fontId="17" fillId="2" borderId="15" xfId="0" applyFont="1" applyFill="1" applyBorder="1" applyAlignment="1">
      <alignment horizontal="center" wrapText="1"/>
    </xf>
    <xf numFmtId="0" fontId="0" fillId="0" borderId="3" xfId="0" applyFont="1" applyBorder="1" applyAlignment="1">
      <alignment horizontal="right"/>
    </xf>
    <xf numFmtId="0" fontId="0" fillId="0" borderId="6" xfId="0" applyFont="1" applyBorder="1" applyAlignment="1">
      <alignment horizontal="right"/>
    </xf>
    <xf numFmtId="0" fontId="0" fillId="0" borderId="7" xfId="0" applyFont="1" applyBorder="1" applyAlignment="1">
      <alignment horizontal="right"/>
    </xf>
    <xf numFmtId="0" fontId="17" fillId="2" borderId="13" xfId="0" applyFont="1" applyFill="1" applyBorder="1" applyAlignment="1">
      <alignment wrapText="1"/>
    </xf>
    <xf numFmtId="0" fontId="17" fillId="2" borderId="22" xfId="0" applyFont="1" applyFill="1" applyBorder="1" applyAlignment="1">
      <alignment wrapText="1"/>
    </xf>
    <xf numFmtId="0" fontId="17" fillId="2" borderId="14" xfId="0" applyFont="1" applyFill="1" applyBorder="1" applyAlignment="1">
      <alignment wrapText="1"/>
    </xf>
    <xf numFmtId="0" fontId="0" fillId="3" borderId="0" xfId="0" applyFill="1" applyBorder="1" applyAlignment="1" applyProtection="1">
      <alignment horizontal="center"/>
      <protection locked="0"/>
    </xf>
    <xf numFmtId="0" fontId="0" fillId="3" borderId="8" xfId="0" applyFill="1" applyBorder="1" applyAlignment="1" applyProtection="1">
      <alignment horizontal="center"/>
      <protection locked="0"/>
    </xf>
    <xf numFmtId="175" fontId="0" fillId="0" borderId="0" xfId="0" applyNumberFormat="1" applyAlignment="1">
      <alignment horizontal="center"/>
    </xf>
    <xf numFmtId="0" fontId="17" fillId="2" borderId="13" xfId="0" applyFont="1" applyFill="1" applyBorder="1" applyAlignment="1">
      <alignment horizontal="center" wrapText="1"/>
    </xf>
    <xf numFmtId="1" fontId="0" fillId="4" borderId="13" xfId="0" applyNumberFormat="1" applyFill="1" applyBorder="1" applyProtection="1">
      <protection locked="0"/>
    </xf>
    <xf numFmtId="179" fontId="0" fillId="4" borderId="26" xfId="0" applyNumberFormat="1" applyFill="1" applyBorder="1" applyAlignment="1" applyProtection="1">
      <alignment horizontal="center"/>
      <protection locked="0"/>
    </xf>
    <xf numFmtId="44" fontId="0" fillId="0" borderId="2" xfId="0" applyNumberFormat="1" applyBorder="1" applyAlignment="1" applyProtection="1">
      <alignment horizontal="right"/>
    </xf>
    <xf numFmtId="44" fontId="0" fillId="0" borderId="0" xfId="0" applyNumberFormat="1" applyBorder="1" applyAlignment="1" applyProtection="1">
      <alignment horizontal="right"/>
    </xf>
    <xf numFmtId="44" fontId="0" fillId="0" borderId="8" xfId="0" applyNumberFormat="1" applyBorder="1" applyAlignment="1" applyProtection="1">
      <alignment horizontal="right"/>
    </xf>
    <xf numFmtId="44" fontId="0" fillId="0" borderId="33" xfId="0" applyNumberFormat="1" applyBorder="1" applyAlignment="1">
      <alignment horizontal="right"/>
    </xf>
    <xf numFmtId="44" fontId="0" fillId="0" borderId="35" xfId="0" applyNumberFormat="1" applyBorder="1" applyAlignment="1">
      <alignment horizontal="right"/>
    </xf>
    <xf numFmtId="44" fontId="0" fillId="0" borderId="37" xfId="0" applyNumberFormat="1" applyBorder="1" applyAlignment="1">
      <alignment horizontal="right"/>
    </xf>
    <xf numFmtId="178" fontId="18" fillId="0" borderId="20" xfId="6" applyNumberFormat="1" applyFont="1" applyBorder="1" applyAlignment="1">
      <alignment horizontal="centerContinuous"/>
    </xf>
    <xf numFmtId="178" fontId="0" fillId="0" borderId="32" xfId="6" applyNumberFormat="1" applyFont="1" applyBorder="1" applyProtection="1"/>
    <xf numFmtId="178" fontId="0" fillId="0" borderId="30" xfId="6" applyNumberFormat="1" applyFont="1" applyBorder="1" applyProtection="1"/>
    <xf numFmtId="178" fontId="0" fillId="0" borderId="36" xfId="6" applyNumberFormat="1" applyFont="1" applyBorder="1" applyProtection="1"/>
    <xf numFmtId="178" fontId="0" fillId="0" borderId="0" xfId="6" applyNumberFormat="1" applyFont="1" applyBorder="1" applyProtection="1"/>
    <xf numFmtId="44" fontId="0" fillId="0" borderId="42" xfId="0" applyNumberFormat="1" applyBorder="1" applyProtection="1"/>
    <xf numFmtId="44" fontId="0" fillId="0" borderId="0" xfId="0" applyNumberFormat="1" applyFill="1" applyBorder="1" applyProtection="1"/>
    <xf numFmtId="0" fontId="2" fillId="0" borderId="39" xfId="0" applyFont="1" applyBorder="1" applyAlignment="1">
      <alignment vertical="top" wrapText="1"/>
    </xf>
    <xf numFmtId="0" fontId="0" fillId="0" borderId="39" xfId="0" applyBorder="1" applyAlignment="1">
      <alignment wrapText="1"/>
    </xf>
    <xf numFmtId="0" fontId="0" fillId="0" borderId="16" xfId="0" applyFill="1" applyBorder="1" applyAlignment="1">
      <alignment wrapText="1"/>
    </xf>
    <xf numFmtId="0" fontId="0" fillId="0" borderId="40" xfId="0" applyBorder="1" applyAlignment="1">
      <alignment wrapText="1"/>
    </xf>
    <xf numFmtId="0" fontId="0" fillId="0" borderId="0" xfId="0" applyBorder="1" applyAlignment="1">
      <alignment horizontal="center"/>
    </xf>
    <xf numFmtId="0" fontId="0" fillId="0" borderId="2" xfId="0" applyBorder="1" applyProtection="1">
      <protection locked="0"/>
    </xf>
    <xf numFmtId="44" fontId="0" fillId="0" borderId="13" xfId="0" applyNumberFormat="1" applyBorder="1" applyAlignment="1" applyProtection="1">
      <alignment horizontal="center"/>
    </xf>
    <xf numFmtId="44" fontId="0" fillId="0" borderId="14" xfId="0" applyNumberFormat="1" applyBorder="1" applyProtection="1"/>
    <xf numFmtId="0" fontId="23" fillId="2" borderId="22" xfId="0" applyFont="1" applyFill="1" applyBorder="1" applyAlignment="1" applyProtection="1">
      <alignment horizontal="centerContinuous"/>
    </xf>
    <xf numFmtId="44" fontId="0" fillId="0" borderId="2" xfId="0" applyNumberFormat="1" applyBorder="1" applyAlignment="1" applyProtection="1">
      <alignment horizontal="center"/>
    </xf>
    <xf numFmtId="44" fontId="0" fillId="0" borderId="8" xfId="0" applyNumberFormat="1" applyBorder="1" applyAlignment="1" applyProtection="1">
      <alignment horizontal="center"/>
    </xf>
    <xf numFmtId="0" fontId="2" fillId="0" borderId="51" xfId="0" applyFont="1" applyBorder="1" applyAlignment="1" applyProtection="1">
      <alignment horizontal="centerContinuous"/>
    </xf>
    <xf numFmtId="0" fontId="0" fillId="0" borderId="9" xfId="0" applyBorder="1" applyAlignment="1" applyProtection="1">
      <alignment horizontal="centerContinuous"/>
    </xf>
    <xf numFmtId="44" fontId="2" fillId="0" borderId="17" xfId="0" applyNumberFormat="1" applyFont="1" applyBorder="1" applyProtection="1"/>
    <xf numFmtId="0" fontId="23" fillId="0" borderId="0" xfId="0" applyFont="1" applyFill="1" applyProtection="1"/>
    <xf numFmtId="0" fontId="23" fillId="0" borderId="0" xfId="0" applyFont="1" applyFill="1" applyBorder="1" applyAlignment="1" applyProtection="1"/>
    <xf numFmtId="1" fontId="0" fillId="0" borderId="16" xfId="0" applyNumberFormat="1" applyBorder="1" applyAlignment="1">
      <alignment horizontal="center"/>
    </xf>
    <xf numFmtId="1" fontId="0" fillId="0" borderId="17" xfId="0" applyNumberFormat="1" applyBorder="1" applyAlignment="1">
      <alignment horizontal="center"/>
    </xf>
    <xf numFmtId="0" fontId="0" fillId="0" borderId="21" xfId="0" applyBorder="1" applyAlignment="1">
      <alignment horizontal="center"/>
    </xf>
    <xf numFmtId="0" fontId="2" fillId="4" borderId="21" xfId="0" applyFont="1" applyFill="1" applyBorder="1" applyAlignment="1" applyProtection="1">
      <alignment horizontal="center"/>
      <protection locked="0"/>
    </xf>
    <xf numFmtId="0" fontId="28" fillId="0" borderId="9" xfId="0" applyFont="1" applyBorder="1" applyAlignment="1" applyProtection="1">
      <alignment horizontal="centerContinuous"/>
    </xf>
    <xf numFmtId="0" fontId="0" fillId="3" borderId="21" xfId="0" applyFill="1" applyBorder="1" applyAlignment="1" applyProtection="1">
      <alignment horizontal="center"/>
      <protection locked="0"/>
    </xf>
    <xf numFmtId="0" fontId="20" fillId="2" borderId="15" xfId="0" applyFont="1" applyFill="1" applyBorder="1" applyAlignment="1" applyProtection="1">
      <alignment horizontal="center"/>
    </xf>
    <xf numFmtId="44" fontId="0" fillId="0" borderId="43" xfId="0" applyNumberFormat="1" applyBorder="1"/>
    <xf numFmtId="44" fontId="0" fillId="0" borderId="44" xfId="0" applyNumberFormat="1" applyBorder="1"/>
    <xf numFmtId="44" fontId="0" fillId="0" borderId="45" xfId="0" applyNumberFormat="1" applyBorder="1"/>
    <xf numFmtId="44" fontId="0" fillId="0" borderId="30" xfId="0" applyNumberFormat="1" applyBorder="1" applyProtection="1"/>
    <xf numFmtId="44" fontId="0" fillId="0" borderId="32" xfId="0" applyNumberFormat="1" applyBorder="1" applyProtection="1"/>
    <xf numFmtId="44" fontId="0" fillId="0" borderId="36" xfId="0" applyNumberFormat="1" applyBorder="1" applyProtection="1"/>
    <xf numFmtId="44" fontId="0" fillId="0" borderId="0" xfId="5" applyFont="1" applyBorder="1" applyAlignment="1">
      <alignment horizontal="right"/>
    </xf>
    <xf numFmtId="44" fontId="0" fillId="0" borderId="6" xfId="0" applyNumberFormat="1" applyBorder="1" applyAlignment="1">
      <alignment horizontal="right"/>
    </xf>
    <xf numFmtId="43" fontId="0" fillId="0" borderId="8" xfId="0" applyNumberFormat="1" applyBorder="1"/>
    <xf numFmtId="43" fontId="0" fillId="0" borderId="21" xfId="0" applyNumberFormat="1" applyBorder="1" applyAlignment="1">
      <alignment vertical="center"/>
    </xf>
    <xf numFmtId="180" fontId="0" fillId="0" borderId="3" xfId="6" applyNumberFormat="1" applyFont="1" applyBorder="1" applyAlignment="1">
      <alignment horizontal="right"/>
    </xf>
    <xf numFmtId="180" fontId="0" fillId="0" borderId="6" xfId="6" applyNumberFormat="1" applyFont="1" applyBorder="1" applyAlignment="1">
      <alignment horizontal="right"/>
    </xf>
    <xf numFmtId="180" fontId="0" fillId="0" borderId="7" xfId="6" applyNumberFormat="1" applyFont="1" applyBorder="1" applyAlignment="1">
      <alignment horizontal="right"/>
    </xf>
    <xf numFmtId="180" fontId="0" fillId="0" borderId="32" xfId="6" applyNumberFormat="1" applyFont="1" applyBorder="1" applyProtection="1">
      <protection locked="0"/>
    </xf>
    <xf numFmtId="180" fontId="0" fillId="0" borderId="30" xfId="6" applyNumberFormat="1" applyFont="1" applyBorder="1" applyProtection="1">
      <protection locked="0"/>
    </xf>
    <xf numFmtId="180" fontId="0" fillId="0" borderId="36" xfId="6" applyNumberFormat="1" applyFont="1" applyBorder="1" applyProtection="1">
      <protection locked="0"/>
    </xf>
    <xf numFmtId="44" fontId="2" fillId="0" borderId="9" xfId="0" applyNumberFormat="1" applyFont="1" applyBorder="1" applyProtection="1"/>
    <xf numFmtId="41" fontId="0" fillId="4" borderId="8" xfId="0" applyNumberFormat="1" applyFill="1" applyBorder="1" applyAlignment="1" applyProtection="1">
      <alignment horizontal="right"/>
      <protection locked="0"/>
    </xf>
    <xf numFmtId="0" fontId="23" fillId="2" borderId="0" xfId="0" applyFont="1" applyFill="1" applyBorder="1" applyAlignment="1">
      <alignment horizontal="centerContinuous"/>
    </xf>
    <xf numFmtId="0" fontId="17" fillId="2" borderId="0" xfId="0" applyFont="1" applyFill="1" applyBorder="1" applyAlignment="1">
      <alignment wrapText="1"/>
    </xf>
    <xf numFmtId="0" fontId="37" fillId="0" borderId="0" xfId="0" applyFont="1" applyProtection="1"/>
    <xf numFmtId="0" fontId="8" fillId="0" borderId="4" xfId="4" applyFont="1" applyBorder="1" applyAlignment="1" applyProtection="1">
      <alignment horizontal="center"/>
    </xf>
    <xf numFmtId="0" fontId="8" fillId="0" borderId="0" xfId="4" applyFont="1" applyBorder="1" applyProtection="1"/>
    <xf numFmtId="0" fontId="8" fillId="0" borderId="4" xfId="4" applyFont="1" applyBorder="1" applyProtection="1"/>
    <xf numFmtId="0" fontId="8" fillId="0" borderId="0" xfId="4" applyFont="1" applyProtection="1"/>
    <xf numFmtId="0" fontId="31" fillId="0" borderId="6" xfId="0" applyFont="1" applyBorder="1" applyAlignment="1" applyProtection="1">
      <alignment horizontal="left"/>
    </xf>
    <xf numFmtId="0" fontId="31" fillId="0" borderId="44" xfId="0" applyFont="1" applyBorder="1" applyAlignment="1" applyProtection="1">
      <alignment horizontal="left"/>
    </xf>
    <xf numFmtId="44" fontId="31" fillId="0" borderId="44" xfId="0" applyNumberFormat="1" applyFont="1" applyBorder="1" applyAlignment="1" applyProtection="1">
      <alignment horizontal="left"/>
    </xf>
    <xf numFmtId="0" fontId="31" fillId="0" borderId="34" xfId="0" applyFont="1" applyBorder="1" applyProtection="1"/>
    <xf numFmtId="0" fontId="31" fillId="0" borderId="30" xfId="0" applyFont="1" applyBorder="1" applyProtection="1"/>
    <xf numFmtId="0" fontId="31" fillId="0" borderId="35" xfId="0" applyFont="1" applyBorder="1" applyProtection="1"/>
    <xf numFmtId="0" fontId="31" fillId="0" borderId="23" xfId="0" applyFont="1" applyBorder="1" applyAlignment="1">
      <alignment vertical="center" wrapText="1"/>
    </xf>
    <xf numFmtId="0" fontId="31" fillId="0" borderId="20" xfId="0" applyFont="1" applyBorder="1" applyProtection="1"/>
    <xf numFmtId="0" fontId="31" fillId="0" borderId="36" xfId="0" applyFont="1" applyBorder="1" applyProtection="1"/>
    <xf numFmtId="0" fontId="31" fillId="0" borderId="37" xfId="0" applyFont="1" applyBorder="1" applyProtection="1"/>
    <xf numFmtId="0" fontId="31" fillId="5" borderId="23" xfId="0" applyFont="1" applyFill="1" applyBorder="1" applyAlignment="1">
      <alignment vertical="center" wrapText="1"/>
    </xf>
    <xf numFmtId="0" fontId="29" fillId="0" borderId="21" xfId="0" applyFont="1" applyBorder="1" applyProtection="1"/>
    <xf numFmtId="0" fontId="31" fillId="0" borderId="7" xfId="0" applyFont="1" applyBorder="1" applyAlignment="1" applyProtection="1">
      <alignment horizontal="left"/>
    </xf>
    <xf numFmtId="0" fontId="31" fillId="0" borderId="45" xfId="0" applyFont="1" applyBorder="1" applyAlignment="1" applyProtection="1">
      <alignment horizontal="left"/>
    </xf>
    <xf numFmtId="44" fontId="31" fillId="0" borderId="45" xfId="0" applyNumberFormat="1" applyFont="1" applyBorder="1" applyAlignment="1" applyProtection="1">
      <alignment horizontal="left"/>
    </xf>
    <xf numFmtId="0" fontId="0" fillId="0" borderId="0" xfId="0" applyBorder="1" applyAlignment="1">
      <alignment horizontal="center"/>
    </xf>
    <xf numFmtId="0" fontId="0" fillId="0" borderId="0" xfId="0" quotePrefix="1"/>
    <xf numFmtId="0" fontId="8" fillId="0" borderId="16" xfId="4" applyFont="1" applyBorder="1" applyProtection="1"/>
    <xf numFmtId="0" fontId="8" fillId="0" borderId="6" xfId="4" applyFont="1" applyBorder="1" applyAlignment="1" applyProtection="1">
      <alignment horizontal="left"/>
    </xf>
    <xf numFmtId="0" fontId="31" fillId="0" borderId="16" xfId="0" applyFont="1" applyBorder="1" applyAlignment="1" applyProtection="1">
      <alignment horizontal="left"/>
    </xf>
    <xf numFmtId="0" fontId="31" fillId="0" borderId="0" xfId="0" applyFont="1" applyProtection="1"/>
    <xf numFmtId="0" fontId="31" fillId="0" borderId="23" xfId="0" applyFont="1" applyBorder="1" applyAlignment="1" applyProtection="1">
      <alignment vertical="center" wrapText="1"/>
    </xf>
    <xf numFmtId="0" fontId="8" fillId="0" borderId="17" xfId="4" applyFont="1" applyBorder="1" applyProtection="1"/>
    <xf numFmtId="0" fontId="31" fillId="5" borderId="23" xfId="0" applyFont="1" applyFill="1" applyBorder="1" applyAlignment="1" applyProtection="1">
      <alignment vertical="center" wrapText="1"/>
    </xf>
    <xf numFmtId="0" fontId="8" fillId="0" borderId="17" xfId="4" applyFont="1" applyBorder="1" applyAlignment="1" applyProtection="1">
      <alignment horizontal="left"/>
    </xf>
    <xf numFmtId="0" fontId="31" fillId="0" borderId="17" xfId="0" applyFont="1" applyBorder="1" applyAlignment="1" applyProtection="1">
      <alignment horizontal="left"/>
    </xf>
    <xf numFmtId="0" fontId="17" fillId="2" borderId="15" xfId="0" applyFont="1" applyFill="1" applyBorder="1" applyAlignment="1">
      <alignment horizontal="center"/>
    </xf>
    <xf numFmtId="0" fontId="17" fillId="2" borderId="2" xfId="0" applyFont="1" applyFill="1" applyBorder="1" applyAlignment="1">
      <alignment horizontal="center"/>
    </xf>
    <xf numFmtId="44" fontId="0" fillId="0" borderId="38" xfId="0" applyNumberFormat="1" applyBorder="1"/>
    <xf numFmtId="166" fontId="0" fillId="0" borderId="2" xfId="0" applyNumberFormat="1" applyBorder="1" applyAlignment="1" applyProtection="1">
      <alignment horizontal="center"/>
      <protection locked="0"/>
    </xf>
    <xf numFmtId="166" fontId="0" fillId="0" borderId="0" xfId="0" applyNumberFormat="1" applyBorder="1" applyAlignment="1" applyProtection="1">
      <alignment horizontal="center"/>
      <protection locked="0"/>
    </xf>
    <xf numFmtId="166" fontId="0" fillId="0" borderId="8" xfId="0" applyNumberFormat="1" applyBorder="1" applyAlignment="1" applyProtection="1">
      <alignment horizontal="center"/>
      <protection locked="0"/>
    </xf>
    <xf numFmtId="0" fontId="17" fillId="2" borderId="0" xfId="0" applyFont="1" applyFill="1" applyBorder="1" applyAlignment="1">
      <alignment horizontal="center" wrapText="1"/>
    </xf>
    <xf numFmtId="0" fontId="0" fillId="4" borderId="59" xfId="0" applyFill="1" applyBorder="1" applyAlignment="1" applyProtection="1">
      <alignment horizontal="center"/>
      <protection locked="0"/>
    </xf>
    <xf numFmtId="0" fontId="0" fillId="4" borderId="60" xfId="0" applyFill="1" applyBorder="1" applyAlignment="1" applyProtection="1">
      <alignment horizontal="center"/>
      <protection locked="0"/>
    </xf>
    <xf numFmtId="0" fontId="0" fillId="4" borderId="61" xfId="0" applyFill="1" applyBorder="1" applyAlignment="1" applyProtection="1">
      <alignment horizontal="center"/>
      <protection locked="0"/>
    </xf>
    <xf numFmtId="171" fontId="0" fillId="0" borderId="22" xfId="6" applyNumberFormat="1" applyFont="1" applyBorder="1" applyAlignment="1" applyProtection="1">
      <alignment horizontal="center"/>
    </xf>
    <xf numFmtId="171" fontId="2" fillId="0" borderId="21" xfId="0" applyNumberFormat="1" applyFont="1" applyBorder="1" applyAlignment="1">
      <alignment horizontal="center"/>
    </xf>
    <xf numFmtId="41" fontId="0" fillId="0" borderId="3" xfId="0" applyNumberFormat="1" applyBorder="1"/>
    <xf numFmtId="41" fontId="0" fillId="0" borderId="6" xfId="0" applyNumberFormat="1" applyBorder="1"/>
    <xf numFmtId="41" fontId="0" fillId="0" borderId="7" xfId="0" applyNumberFormat="1" applyBorder="1"/>
    <xf numFmtId="0" fontId="37" fillId="0" borderId="0" xfId="0" applyFont="1" applyFill="1"/>
    <xf numFmtId="0" fontId="37" fillId="0" borderId="0" xfId="0" applyFont="1"/>
    <xf numFmtId="44" fontId="37" fillId="0" borderId="0" xfId="0" applyNumberFormat="1" applyFont="1" applyBorder="1"/>
    <xf numFmtId="0" fontId="37" fillId="0" borderId="0" xfId="0" applyFont="1" applyBorder="1"/>
    <xf numFmtId="44" fontId="37" fillId="0" borderId="0" xfId="5" applyFont="1"/>
    <xf numFmtId="0" fontId="27" fillId="0" borderId="0" xfId="0" applyFont="1"/>
    <xf numFmtId="0" fontId="2" fillId="0" borderId="1" xfId="0" applyFont="1" applyBorder="1" applyAlignment="1">
      <alignment horizontal="center"/>
    </xf>
    <xf numFmtId="41" fontId="0" fillId="0" borderId="15" xfId="0" applyNumberFormat="1" applyBorder="1"/>
    <xf numFmtId="41" fontId="0" fillId="0" borderId="16" xfId="0" applyNumberFormat="1" applyBorder="1"/>
    <xf numFmtId="41" fontId="0" fillId="0" borderId="17" xfId="0" applyNumberFormat="1" applyBorder="1"/>
    <xf numFmtId="0" fontId="0" fillId="2" borderId="2" xfId="0" applyFill="1" applyBorder="1"/>
    <xf numFmtId="0" fontId="0" fillId="2" borderId="0" xfId="0" applyFill="1" applyBorder="1"/>
    <xf numFmtId="0" fontId="0" fillId="2" borderId="8" xfId="0" applyFill="1" applyBorder="1"/>
    <xf numFmtId="166" fontId="0" fillId="0" borderId="43" xfId="0" applyNumberFormat="1" applyBorder="1" applyAlignment="1" applyProtection="1">
      <alignment horizontal="center"/>
      <protection locked="0"/>
    </xf>
    <xf numFmtId="166" fontId="0" fillId="0" borderId="44" xfId="0" applyNumberFormat="1" applyBorder="1" applyAlignment="1" applyProtection="1">
      <alignment horizontal="center"/>
      <protection locked="0"/>
    </xf>
    <xf numFmtId="166" fontId="0" fillId="0" borderId="45" xfId="0" applyNumberFormat="1" applyBorder="1" applyAlignment="1" applyProtection="1">
      <alignment horizontal="center"/>
      <protection locked="0"/>
    </xf>
    <xf numFmtId="0" fontId="0" fillId="0" borderId="2" xfId="0" applyFont="1" applyBorder="1" applyAlignment="1">
      <alignment horizontal="right"/>
    </xf>
    <xf numFmtId="0" fontId="0" fillId="0" borderId="0" xfId="0" applyFont="1" applyBorder="1" applyAlignment="1">
      <alignment horizontal="right"/>
    </xf>
    <xf numFmtId="0" fontId="0" fillId="0" borderId="8" xfId="0" applyFont="1" applyBorder="1" applyAlignment="1">
      <alignment horizontal="right"/>
    </xf>
    <xf numFmtId="44" fontId="0" fillId="0" borderId="2" xfId="5" applyFont="1" applyBorder="1" applyAlignment="1">
      <alignment horizontal="right"/>
    </xf>
    <xf numFmtId="44" fontId="0" fillId="0" borderId="8" xfId="5" applyFont="1" applyBorder="1" applyAlignment="1">
      <alignment horizontal="right"/>
    </xf>
    <xf numFmtId="41" fontId="0" fillId="4" borderId="2" xfId="0" applyNumberFormat="1" applyFill="1" applyBorder="1" applyAlignment="1" applyProtection="1">
      <alignment horizontal="right"/>
      <protection locked="0"/>
    </xf>
    <xf numFmtId="44" fontId="0" fillId="0" borderId="1" xfId="0" applyNumberFormat="1" applyBorder="1" applyAlignment="1" applyProtection="1">
      <alignment horizontal="center"/>
    </xf>
    <xf numFmtId="44" fontId="0" fillId="0" borderId="9" xfId="0" applyNumberFormat="1" applyBorder="1" applyAlignment="1" applyProtection="1">
      <alignment horizontal="center"/>
    </xf>
    <xf numFmtId="177" fontId="0" fillId="4" borderId="33" xfId="0" applyNumberFormat="1" applyFill="1" applyBorder="1" applyAlignment="1" applyProtection="1">
      <alignment horizontal="right"/>
      <protection locked="0"/>
    </xf>
    <xf numFmtId="177" fontId="0" fillId="4" borderId="35" xfId="0" applyNumberFormat="1" applyFill="1" applyBorder="1" applyAlignment="1" applyProtection="1">
      <alignment horizontal="right"/>
      <protection locked="0"/>
    </xf>
    <xf numFmtId="177" fontId="0" fillId="4" borderId="37" xfId="0" applyNumberFormat="1" applyFill="1" applyBorder="1" applyAlignment="1" applyProtection="1">
      <alignment horizontal="right"/>
      <protection locked="0"/>
    </xf>
    <xf numFmtId="9" fontId="0" fillId="0" borderId="0" xfId="7" applyFont="1"/>
    <xf numFmtId="166" fontId="0" fillId="0" borderId="0" xfId="7" applyNumberFormat="1" applyFont="1"/>
    <xf numFmtId="44" fontId="0" fillId="2" borderId="38" xfId="0" applyNumberFormat="1" applyFill="1" applyBorder="1" applyProtection="1">
      <protection locked="0"/>
    </xf>
    <xf numFmtId="44" fontId="0" fillId="2" borderId="50" xfId="0" applyNumberFormat="1" applyFill="1" applyBorder="1" applyProtection="1">
      <protection locked="0"/>
    </xf>
    <xf numFmtId="44" fontId="0" fillId="2" borderId="51" xfId="0" applyNumberFormat="1" applyFill="1" applyBorder="1" applyProtection="1">
      <protection locked="0"/>
    </xf>
    <xf numFmtId="49" fontId="0" fillId="4" borderId="55" xfId="0" applyNumberFormat="1" applyFill="1" applyBorder="1" applyAlignment="1" applyProtection="1">
      <alignment horizontal="center"/>
      <protection locked="0"/>
    </xf>
    <xf numFmtId="49" fontId="0" fillId="4" borderId="19" xfId="0" applyNumberFormat="1" applyFill="1" applyBorder="1" applyAlignment="1" applyProtection="1">
      <alignment horizontal="center"/>
      <protection locked="0"/>
    </xf>
    <xf numFmtId="49" fontId="0" fillId="4" borderId="56" xfId="0" applyNumberFormat="1" applyFill="1" applyBorder="1" applyAlignment="1" applyProtection="1">
      <alignment horizontal="center"/>
      <protection locked="0"/>
    </xf>
    <xf numFmtId="0" fontId="5" fillId="0" borderId="13" xfId="0" applyFont="1" applyBorder="1" applyAlignment="1" applyProtection="1">
      <alignment horizontal="left" vertical="center"/>
    </xf>
    <xf numFmtId="0" fontId="5" fillId="0" borderId="18" xfId="0" applyFont="1" applyFill="1" applyBorder="1" applyAlignment="1" applyProtection="1">
      <alignment horizontal="center" vertical="center"/>
    </xf>
    <xf numFmtId="0" fontId="5" fillId="0" borderId="21" xfId="0" applyFont="1" applyBorder="1" applyAlignment="1" applyProtection="1">
      <alignment horizontal="left" vertical="center"/>
    </xf>
    <xf numFmtId="0" fontId="5" fillId="0" borderId="14" xfId="0" applyFont="1" applyFill="1" applyBorder="1" applyAlignment="1" applyProtection="1">
      <alignment horizontal="center" vertical="center"/>
    </xf>
    <xf numFmtId="0" fontId="5" fillId="0" borderId="3" xfId="0" applyFont="1" applyBorder="1" applyAlignment="1" applyProtection="1">
      <alignment horizontal="left" vertical="center"/>
    </xf>
    <xf numFmtId="0" fontId="0" fillId="0" borderId="14" xfId="0" applyBorder="1"/>
    <xf numFmtId="181" fontId="2" fillId="0" borderId="21" xfId="0" applyNumberFormat="1" applyFont="1" applyBorder="1"/>
    <xf numFmtId="167" fontId="28" fillId="0" borderId="0" xfId="0" applyNumberFormat="1" applyFont="1"/>
    <xf numFmtId="172" fontId="28" fillId="0" borderId="0" xfId="0" applyNumberFormat="1" applyFont="1"/>
    <xf numFmtId="171" fontId="28" fillId="0" borderId="0" xfId="0" applyNumberFormat="1" applyFont="1"/>
    <xf numFmtId="0" fontId="28" fillId="0" borderId="0" xfId="0" applyFont="1" applyBorder="1" applyProtection="1"/>
    <xf numFmtId="0" fontId="31" fillId="0" borderId="27" xfId="0" applyFont="1" applyBorder="1" applyAlignment="1" applyProtection="1">
      <alignment vertical="center" wrapText="1"/>
    </xf>
    <xf numFmtId="0" fontId="26" fillId="0" borderId="43" xfId="0" applyFont="1" applyBorder="1" applyAlignment="1" applyProtection="1">
      <alignment horizontal="center"/>
    </xf>
    <xf numFmtId="44" fontId="16" fillId="0" borderId="62" xfId="0" applyNumberFormat="1" applyFont="1" applyBorder="1" applyAlignment="1" applyProtection="1">
      <alignment horizontal="left"/>
    </xf>
    <xf numFmtId="44" fontId="31" fillId="0" borderId="63" xfId="0" applyNumberFormat="1" applyFont="1" applyBorder="1" applyAlignment="1" applyProtection="1">
      <alignment horizontal="left"/>
    </xf>
    <xf numFmtId="0" fontId="0" fillId="0" borderId="0" xfId="0" applyBorder="1" applyAlignment="1" applyProtection="1">
      <alignment horizontal="centerContinuous"/>
    </xf>
    <xf numFmtId="0" fontId="12" fillId="0" borderId="0" xfId="4" applyFont="1" applyBorder="1" applyProtection="1"/>
    <xf numFmtId="0" fontId="14" fillId="0" borderId="0" xfId="4" applyFont="1" applyBorder="1" applyProtection="1"/>
    <xf numFmtId="41" fontId="0" fillId="4" borderId="33" xfId="0" applyNumberFormat="1" applyFill="1" applyBorder="1" applyAlignment="1" applyProtection="1">
      <protection locked="0"/>
    </xf>
    <xf numFmtId="41" fontId="0" fillId="4" borderId="35" xfId="0" applyNumberFormat="1" applyFill="1" applyBorder="1" applyAlignment="1" applyProtection="1">
      <protection locked="0"/>
    </xf>
    <xf numFmtId="41" fontId="0" fillId="4" borderId="37" xfId="0" applyNumberFormat="1" applyFill="1" applyBorder="1" applyAlignment="1" applyProtection="1">
      <protection locked="0"/>
    </xf>
    <xf numFmtId="2" fontId="28" fillId="0" borderId="0" xfId="0" applyNumberFormat="1" applyFont="1" applyProtection="1"/>
    <xf numFmtId="0" fontId="16" fillId="0" borderId="45" xfId="0" applyFont="1" applyBorder="1" applyAlignment="1" applyProtection="1">
      <alignment horizontal="left"/>
    </xf>
    <xf numFmtId="182" fontId="0" fillId="0" borderId="0" xfId="0" applyNumberFormat="1" applyBorder="1" applyAlignment="1" applyProtection="1">
      <alignment horizontal="center"/>
    </xf>
    <xf numFmtId="43" fontId="28" fillId="0" borderId="0" xfId="0" applyNumberFormat="1" applyFont="1"/>
    <xf numFmtId="14"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0" fontId="0" fillId="3" borderId="2" xfId="0" applyFill="1" applyBorder="1" applyAlignment="1" applyProtection="1">
      <alignment horizontal="center"/>
      <protection locked="0"/>
    </xf>
    <xf numFmtId="0" fontId="0" fillId="0" borderId="14" xfId="0" applyBorder="1" applyAlignment="1" applyProtection="1">
      <alignment horizontal="center"/>
    </xf>
    <xf numFmtId="0" fontId="0" fillId="0" borderId="1" xfId="0" applyBorder="1" applyAlignment="1" applyProtection="1">
      <alignment horizontal="center"/>
    </xf>
    <xf numFmtId="0" fontId="0" fillId="0" borderId="4" xfId="0" applyBorder="1" applyAlignment="1" applyProtection="1">
      <alignment horizontal="center"/>
    </xf>
    <xf numFmtId="0" fontId="0" fillId="0" borderId="9" xfId="0" applyBorder="1" applyAlignment="1" applyProtection="1">
      <alignment horizontal="center"/>
    </xf>
    <xf numFmtId="174" fontId="0" fillId="4" borderId="2" xfId="0" applyNumberFormat="1" applyFill="1" applyBorder="1" applyProtection="1">
      <protection locked="0"/>
    </xf>
    <xf numFmtId="174" fontId="0" fillId="4" borderId="0" xfId="0" applyNumberFormat="1" applyFill="1" applyBorder="1" applyProtection="1">
      <protection locked="0"/>
    </xf>
    <xf numFmtId="174" fontId="0" fillId="4" borderId="8" xfId="0" applyNumberFormat="1" applyFill="1" applyBorder="1" applyProtection="1">
      <protection locked="0"/>
    </xf>
    <xf numFmtId="178" fontId="0" fillId="4" borderId="2" xfId="6" applyNumberFormat="1" applyFont="1" applyFill="1" applyBorder="1" applyAlignment="1" applyProtection="1">
      <alignment horizontal="right"/>
      <protection locked="0"/>
    </xf>
    <xf numFmtId="44" fontId="0" fillId="0" borderId="2" xfId="0" applyNumberFormat="1" applyBorder="1" applyProtection="1"/>
    <xf numFmtId="44" fontId="0" fillId="0" borderId="7" xfId="0" applyNumberFormat="1" applyBorder="1" applyAlignment="1" applyProtection="1">
      <alignment horizontal="right"/>
    </xf>
    <xf numFmtId="178" fontId="0" fillId="4" borderId="8" xfId="6" applyNumberFormat="1" applyFont="1" applyFill="1" applyBorder="1" applyAlignment="1" applyProtection="1">
      <alignment horizontal="right"/>
      <protection locked="0"/>
    </xf>
    <xf numFmtId="44" fontId="0" fillId="0" borderId="8" xfId="0" applyNumberFormat="1" applyBorder="1" applyProtection="1"/>
    <xf numFmtId="0" fontId="17" fillId="2" borderId="13" xfId="0" applyFont="1" applyFill="1" applyBorder="1" applyAlignment="1">
      <alignment horizontal="center"/>
    </xf>
    <xf numFmtId="0" fontId="17" fillId="2" borderId="66" xfId="0" applyFont="1" applyFill="1" applyBorder="1" applyAlignment="1">
      <alignment horizontal="center"/>
    </xf>
    <xf numFmtId="0" fontId="28" fillId="0" borderId="15" xfId="0" applyFont="1" applyBorder="1"/>
    <xf numFmtId="0" fontId="28" fillId="0" borderId="16" xfId="0" applyFont="1" applyBorder="1"/>
    <xf numFmtId="0" fontId="28" fillId="0" borderId="17" xfId="0" applyFont="1" applyBorder="1"/>
    <xf numFmtId="49" fontId="0" fillId="4" borderId="41" xfId="0" applyNumberFormat="1" applyFill="1" applyBorder="1" applyAlignment="1" applyProtection="1">
      <alignment horizontal="center"/>
      <protection locked="0"/>
    </xf>
    <xf numFmtId="175" fontId="23" fillId="0" borderId="0" xfId="0" applyNumberFormat="1" applyFont="1"/>
    <xf numFmtId="0" fontId="0" fillId="0" borderId="0" xfId="0" applyFill="1" applyBorder="1" applyProtection="1"/>
    <xf numFmtId="0" fontId="24" fillId="0" borderId="0" xfId="0" applyFont="1" applyFill="1" applyBorder="1" applyProtection="1"/>
    <xf numFmtId="0" fontId="0" fillId="0" borderId="66" xfId="0" applyBorder="1" applyAlignment="1" applyProtection="1">
      <alignment horizontal="center"/>
      <protection locked="0"/>
    </xf>
    <xf numFmtId="0" fontId="0" fillId="0" borderId="44" xfId="0" applyBorder="1" applyAlignment="1" applyProtection="1">
      <alignment horizontal="center"/>
      <protection locked="0"/>
    </xf>
    <xf numFmtId="0" fontId="0" fillId="4" borderId="2" xfId="0" applyFill="1" applyBorder="1" applyProtection="1">
      <protection locked="0"/>
    </xf>
    <xf numFmtId="0" fontId="0" fillId="4" borderId="0" xfId="0" applyFill="1" applyBorder="1" applyProtection="1">
      <protection locked="0"/>
    </xf>
    <xf numFmtId="0" fontId="0" fillId="4" borderId="8" xfId="0" applyFill="1" applyBorder="1" applyProtection="1">
      <protection locked="0"/>
    </xf>
    <xf numFmtId="0" fontId="0" fillId="0" borderId="43" xfId="0" applyBorder="1" applyAlignment="1" applyProtection="1">
      <alignment horizontal="center"/>
      <protection locked="0"/>
    </xf>
    <xf numFmtId="0" fontId="0" fillId="0" borderId="45" xfId="0" applyBorder="1" applyAlignment="1" applyProtection="1">
      <alignment horizontal="center"/>
      <protection locked="0"/>
    </xf>
    <xf numFmtId="170" fontId="0" fillId="0" borderId="1" xfId="0" applyNumberFormat="1" applyFill="1" applyBorder="1" applyProtection="1">
      <protection locked="0"/>
    </xf>
    <xf numFmtId="170" fontId="0" fillId="0" borderId="4" xfId="0" applyNumberFormat="1" applyFill="1" applyBorder="1" applyProtection="1">
      <protection locked="0"/>
    </xf>
    <xf numFmtId="170" fontId="0" fillId="0" borderId="9" xfId="0" applyNumberFormat="1" applyFill="1" applyBorder="1" applyProtection="1">
      <protection locked="0"/>
    </xf>
    <xf numFmtId="182" fontId="37" fillId="0" borderId="0" xfId="0" applyNumberFormat="1" applyFont="1" applyBorder="1" applyAlignment="1" applyProtection="1">
      <alignment horizontal="center"/>
    </xf>
    <xf numFmtId="0" fontId="19" fillId="0" borderId="0" xfId="0" applyFont="1" applyAlignment="1">
      <alignment horizontal="centerContinuous"/>
    </xf>
    <xf numFmtId="0" fontId="0" fillId="0" borderId="0" xfId="0" applyAlignment="1">
      <alignment horizontal="centerContinuous"/>
    </xf>
    <xf numFmtId="0" fontId="17" fillId="0" borderId="0" xfId="0" applyFont="1"/>
    <xf numFmtId="15" fontId="37" fillId="0" borderId="0" xfId="0" applyNumberFormat="1" applyFont="1"/>
    <xf numFmtId="171" fontId="0" fillId="0" borderId="16" xfId="0" applyNumberFormat="1" applyFill="1" applyBorder="1" applyProtection="1">
      <protection locked="0"/>
    </xf>
    <xf numFmtId="44" fontId="37" fillId="0" borderId="0" xfId="0" applyNumberFormat="1" applyFont="1" applyProtection="1"/>
    <xf numFmtId="10" fontId="0" fillId="0" borderId="0" xfId="0" applyNumberFormat="1" applyBorder="1" applyAlignment="1" applyProtection="1">
      <alignment horizontal="center"/>
    </xf>
    <xf numFmtId="170" fontId="0" fillId="0" borderId="2" xfId="0" applyNumberFormat="1" applyFill="1" applyBorder="1" applyProtection="1">
      <protection locked="0"/>
    </xf>
    <xf numFmtId="170" fontId="0" fillId="0" borderId="0" xfId="0" applyNumberFormat="1" applyFill="1" applyBorder="1" applyProtection="1">
      <protection locked="0"/>
    </xf>
    <xf numFmtId="170" fontId="0" fillId="0" borderId="8" xfId="0" applyNumberFormat="1" applyFill="1" applyBorder="1" applyProtection="1">
      <protection locked="0"/>
    </xf>
    <xf numFmtId="41" fontId="0" fillId="4" borderId="43" xfId="0" applyNumberFormat="1" applyFill="1" applyBorder="1" applyAlignment="1" applyProtection="1">
      <protection locked="0"/>
    </xf>
    <xf numFmtId="41" fontId="0" fillId="4" borderId="44" xfId="0" applyNumberFormat="1" applyFill="1" applyBorder="1" applyAlignment="1" applyProtection="1">
      <protection locked="0"/>
    </xf>
    <xf numFmtId="41" fontId="0" fillId="4" borderId="45" xfId="0" applyNumberFormat="1" applyFill="1" applyBorder="1" applyAlignment="1" applyProtection="1">
      <protection locked="0"/>
    </xf>
    <xf numFmtId="44" fontId="0" fillId="0" borderId="15" xfId="0" applyNumberFormat="1" applyBorder="1"/>
    <xf numFmtId="44" fontId="0" fillId="0" borderId="16" xfId="0" applyNumberFormat="1" applyBorder="1"/>
    <xf numFmtId="44" fontId="0" fillId="0" borderId="17" xfId="0" applyNumberFormat="1" applyBorder="1"/>
    <xf numFmtId="44" fontId="29" fillId="0" borderId="17" xfId="0" applyNumberFormat="1" applyFont="1" applyBorder="1"/>
    <xf numFmtId="14" fontId="0" fillId="0" borderId="18" xfId="0" applyNumberFormat="1" applyBorder="1" applyProtection="1">
      <protection locked="0"/>
    </xf>
    <xf numFmtId="14" fontId="0" fillId="0" borderId="13" xfId="0" applyNumberFormat="1" applyBorder="1" applyProtection="1">
      <protection locked="0"/>
    </xf>
    <xf numFmtId="0" fontId="26" fillId="0" borderId="21" xfId="0" applyFont="1" applyBorder="1" applyProtection="1"/>
    <xf numFmtId="0" fontId="26" fillId="0" borderId="2" xfId="0" applyFont="1" applyBorder="1" applyProtection="1"/>
    <xf numFmtId="0" fontId="26" fillId="0" borderId="22" xfId="0" applyFont="1" applyBorder="1" applyProtection="1"/>
    <xf numFmtId="0" fontId="26" fillId="0" borderId="1" xfId="0" applyFont="1" applyBorder="1" applyProtection="1"/>
    <xf numFmtId="0" fontId="26" fillId="0" borderId="21" xfId="0" applyFont="1" applyBorder="1" applyAlignment="1" applyProtection="1">
      <alignment horizontal="center"/>
    </xf>
    <xf numFmtId="0" fontId="26" fillId="0" borderId="13" xfId="0" applyFont="1" applyBorder="1" applyAlignment="1" applyProtection="1">
      <alignment horizontal="center"/>
    </xf>
    <xf numFmtId="0" fontId="26" fillId="0" borderId="14" xfId="0" applyFont="1" applyBorder="1" applyProtection="1"/>
    <xf numFmtId="0" fontId="26" fillId="0" borderId="0" xfId="0" applyFont="1" applyBorder="1" applyProtection="1"/>
    <xf numFmtId="10" fontId="16" fillId="0" borderId="14" xfId="0" applyNumberFormat="1" applyFont="1" applyBorder="1" applyProtection="1"/>
    <xf numFmtId="0" fontId="16" fillId="0" borderId="16" xfId="0" applyFont="1" applyBorder="1" applyAlignment="1" applyProtection="1">
      <alignment horizontal="center"/>
    </xf>
    <xf numFmtId="0" fontId="16" fillId="0" borderId="6" xfId="0" applyFont="1" applyBorder="1" applyAlignment="1" applyProtection="1">
      <alignment horizontal="center"/>
    </xf>
    <xf numFmtId="1" fontId="16" fillId="0" borderId="15" xfId="0" applyNumberFormat="1" applyFont="1" applyBorder="1" applyAlignment="1" applyProtection="1">
      <alignment horizontal="center"/>
    </xf>
    <xf numFmtId="0" fontId="16" fillId="0" borderId="6" xfId="0" applyFont="1" applyBorder="1" applyProtection="1"/>
    <xf numFmtId="0" fontId="31" fillId="0" borderId="0" xfId="0" applyFont="1" applyBorder="1" applyProtection="1"/>
    <xf numFmtId="1" fontId="16" fillId="0" borderId="16" xfId="0" applyNumberFormat="1" applyFont="1" applyBorder="1" applyAlignment="1" applyProtection="1">
      <alignment horizontal="center"/>
    </xf>
    <xf numFmtId="0" fontId="31" fillId="0" borderId="16" xfId="0" applyFont="1" applyBorder="1" applyAlignment="1" applyProtection="1">
      <alignment horizontal="center"/>
    </xf>
    <xf numFmtId="0" fontId="31" fillId="0" borderId="6" xfId="0" applyFont="1" applyBorder="1" applyAlignment="1" applyProtection="1">
      <alignment horizontal="center"/>
    </xf>
    <xf numFmtId="1" fontId="31" fillId="0" borderId="16" xfId="0" applyNumberFormat="1" applyFont="1" applyBorder="1" applyAlignment="1" applyProtection="1">
      <alignment horizontal="center"/>
    </xf>
    <xf numFmtId="0" fontId="31" fillId="0" borderId="6" xfId="0" applyFont="1" applyBorder="1" applyProtection="1"/>
    <xf numFmtId="0" fontId="31" fillId="0" borderId="21" xfId="0" applyFont="1" applyBorder="1" applyAlignment="1" applyProtection="1">
      <alignment horizontal="center"/>
    </xf>
    <xf numFmtId="0" fontId="38" fillId="0" borderId="21" xfId="0" applyFont="1" applyBorder="1" applyProtection="1"/>
    <xf numFmtId="0" fontId="38" fillId="0" borderId="21" xfId="0" applyFont="1" applyBorder="1" applyAlignment="1" applyProtection="1">
      <alignment horizontal="center"/>
    </xf>
    <xf numFmtId="0" fontId="16" fillId="0" borderId="4" xfId="0" applyFont="1" applyBorder="1" applyProtection="1"/>
    <xf numFmtId="1" fontId="31" fillId="0" borderId="21" xfId="0" applyNumberFormat="1" applyFont="1" applyBorder="1" applyAlignment="1" applyProtection="1">
      <alignment horizontal="center"/>
    </xf>
    <xf numFmtId="164" fontId="31" fillId="0" borderId="21" xfId="0" applyNumberFormat="1" applyFont="1" applyBorder="1" applyProtection="1"/>
    <xf numFmtId="1" fontId="31" fillId="0" borderId="21" xfId="0" applyNumberFormat="1" applyFont="1" applyBorder="1" applyProtection="1"/>
    <xf numFmtId="44" fontId="31" fillId="0" borderId="0" xfId="0" applyNumberFormat="1" applyFont="1" applyProtection="1"/>
    <xf numFmtId="0" fontId="38" fillId="0" borderId="17" xfId="0" applyFont="1" applyBorder="1" applyProtection="1"/>
    <xf numFmtId="14" fontId="31" fillId="0" borderId="21" xfId="0" applyNumberFormat="1" applyFont="1" applyBorder="1" applyProtection="1"/>
    <xf numFmtId="0" fontId="38" fillId="0" borderId="13" xfId="0" applyFont="1" applyBorder="1" applyProtection="1"/>
    <xf numFmtId="0" fontId="31" fillId="0" borderId="21" xfId="0" applyFont="1" applyBorder="1" applyProtection="1"/>
    <xf numFmtId="0" fontId="38" fillId="0" borderId="21" xfId="0" applyFont="1" applyBorder="1" applyAlignment="1" applyProtection="1">
      <alignment horizontal="right"/>
    </xf>
    <xf numFmtId="0" fontId="31" fillId="0" borderId="17" xfId="0" applyFont="1" applyBorder="1" applyAlignment="1" applyProtection="1">
      <alignment horizontal="center"/>
    </xf>
    <xf numFmtId="0" fontId="31" fillId="0" borderId="7" xfId="0" applyFont="1" applyBorder="1" applyAlignment="1" applyProtection="1">
      <alignment horizontal="center"/>
    </xf>
    <xf numFmtId="0" fontId="31" fillId="0" borderId="15" xfId="0" applyFont="1" applyBorder="1" applyProtection="1"/>
    <xf numFmtId="0" fontId="31" fillId="0" borderId="0" xfId="0" applyFont="1" applyAlignment="1" applyProtection="1">
      <alignment horizontal="center"/>
    </xf>
    <xf numFmtId="0" fontId="31" fillId="0" borderId="16" xfId="0" applyFont="1" applyBorder="1" applyProtection="1"/>
    <xf numFmtId="0" fontId="31" fillId="0" borderId="17" xfId="0" applyFont="1" applyBorder="1" applyProtection="1"/>
    <xf numFmtId="0" fontId="38" fillId="0" borderId="21" xfId="0" applyFont="1" applyFill="1" applyBorder="1" applyProtection="1"/>
    <xf numFmtId="0" fontId="38" fillId="0" borderId="16" xfId="0" applyFont="1" applyBorder="1" applyProtection="1"/>
    <xf numFmtId="0" fontId="38" fillId="0" borderId="15" xfId="0" applyFont="1" applyBorder="1" applyProtection="1"/>
    <xf numFmtId="0" fontId="31" fillId="0" borderId="0" xfId="0" applyFont="1" applyBorder="1" applyAlignment="1" applyProtection="1">
      <alignment horizontal="center"/>
    </xf>
    <xf numFmtId="0" fontId="16" fillId="0" borderId="7" xfId="0" applyFont="1" applyBorder="1" applyProtection="1"/>
    <xf numFmtId="0" fontId="16" fillId="0" borderId="0" xfId="0" applyFont="1" applyBorder="1" applyAlignment="1" applyProtection="1">
      <alignment horizontal="center"/>
    </xf>
    <xf numFmtId="0" fontId="26" fillId="0" borderId="16" xfId="0" applyFont="1" applyBorder="1" applyProtection="1"/>
    <xf numFmtId="0" fontId="31" fillId="0" borderId="15" xfId="0" quotePrefix="1" applyFont="1" applyBorder="1" applyProtection="1"/>
    <xf numFmtId="0" fontId="31" fillId="0" borderId="16" xfId="0" quotePrefix="1" applyFont="1" applyBorder="1" applyProtection="1"/>
    <xf numFmtId="0" fontId="31" fillId="0" borderId="17" xfId="0" quotePrefix="1" applyFont="1" applyBorder="1" applyProtection="1"/>
    <xf numFmtId="1" fontId="16" fillId="0" borderId="17" xfId="0" applyNumberFormat="1" applyFont="1" applyBorder="1" applyAlignment="1" applyProtection="1">
      <alignment horizontal="center"/>
    </xf>
    <xf numFmtId="0" fontId="16" fillId="0" borderId="24" xfId="0" applyFont="1" applyBorder="1" applyProtection="1"/>
    <xf numFmtId="0" fontId="16" fillId="0" borderId="55" xfId="0" applyFont="1" applyBorder="1" applyProtection="1"/>
    <xf numFmtId="0" fontId="16" fillId="0" borderId="23" xfId="0" applyFont="1" applyBorder="1" applyProtection="1"/>
    <xf numFmtId="0" fontId="16" fillId="0" borderId="19" xfId="0" applyFont="1" applyBorder="1" applyProtection="1"/>
    <xf numFmtId="0" fontId="16" fillId="0" borderId="27" xfId="0" applyFont="1" applyBorder="1" applyProtection="1"/>
    <xf numFmtId="0" fontId="16" fillId="0" borderId="56" xfId="0" applyFont="1" applyBorder="1" applyProtection="1"/>
    <xf numFmtId="0" fontId="31" fillId="0" borderId="3" xfId="0" applyFont="1" applyBorder="1" applyProtection="1"/>
    <xf numFmtId="0" fontId="31" fillId="0" borderId="7" xfId="0" applyFont="1" applyBorder="1" applyProtection="1"/>
    <xf numFmtId="0" fontId="16" fillId="0" borderId="3" xfId="0" applyFont="1" applyBorder="1" applyProtection="1"/>
    <xf numFmtId="0" fontId="16" fillId="0" borderId="1" xfId="0" applyFont="1" applyBorder="1" applyProtection="1"/>
    <xf numFmtId="0" fontId="35" fillId="0" borderId="0" xfId="0" applyFont="1" applyProtection="1"/>
    <xf numFmtId="0" fontId="31" fillId="0" borderId="14" xfId="0" applyFont="1" applyBorder="1" applyProtection="1"/>
    <xf numFmtId="0" fontId="12" fillId="0" borderId="28" xfId="4" applyFont="1" applyBorder="1" applyProtection="1"/>
    <xf numFmtId="0" fontId="12" fillId="0" borderId="53" xfId="4" applyFont="1" applyBorder="1" applyProtection="1"/>
    <xf numFmtId="0" fontId="12" fillId="0" borderId="67" xfId="4" applyFont="1" applyBorder="1" applyProtection="1"/>
    <xf numFmtId="0" fontId="12" fillId="0" borderId="23" xfId="4" applyFont="1" applyFill="1" applyBorder="1" applyProtection="1"/>
    <xf numFmtId="0" fontId="16" fillId="0" borderId="6" xfId="0" applyFont="1" applyFill="1" applyBorder="1" applyProtection="1"/>
    <xf numFmtId="0" fontId="31" fillId="0" borderId="6" xfId="0" applyFont="1" applyFill="1" applyBorder="1" applyProtection="1"/>
    <xf numFmtId="0" fontId="16" fillId="0" borderId="7" xfId="0" applyFont="1" applyFill="1" applyBorder="1" applyProtection="1"/>
    <xf numFmtId="0" fontId="12" fillId="9" borderId="5" xfId="4" applyFont="1" applyFill="1" applyBorder="1" applyProtection="1"/>
    <xf numFmtId="0" fontId="12" fillId="9" borderId="19" xfId="4" applyFont="1" applyFill="1" applyBorder="1" applyProtection="1"/>
    <xf numFmtId="14" fontId="16" fillId="9" borderId="0" xfId="0" applyNumberFormat="1" applyFont="1" applyFill="1" applyBorder="1"/>
    <xf numFmtId="0" fontId="7" fillId="9" borderId="0" xfId="4" applyFont="1" applyFill="1" applyBorder="1" applyProtection="1"/>
    <xf numFmtId="49" fontId="16" fillId="9" borderId="0" xfId="0" applyNumberFormat="1" applyFont="1" applyFill="1" applyBorder="1"/>
    <xf numFmtId="0" fontId="16" fillId="9" borderId="4" xfId="0" applyFont="1" applyFill="1" applyBorder="1"/>
    <xf numFmtId="0" fontId="8" fillId="9" borderId="0" xfId="4" applyFont="1" applyFill="1" applyBorder="1" applyProtection="1"/>
    <xf numFmtId="14" fontId="16" fillId="9" borderId="8" xfId="0" applyNumberFormat="1" applyFont="1" applyFill="1" applyBorder="1"/>
    <xf numFmtId="0" fontId="7" fillId="9" borderId="8" xfId="4" applyFont="1" applyFill="1" applyBorder="1" applyProtection="1"/>
    <xf numFmtId="49" fontId="16" fillId="9" borderId="8" xfId="0" applyNumberFormat="1" applyFont="1" applyFill="1" applyBorder="1"/>
    <xf numFmtId="0" fontId="16" fillId="9" borderId="9" xfId="0" applyFont="1" applyFill="1" applyBorder="1"/>
    <xf numFmtId="0" fontId="12" fillId="9" borderId="65" xfId="4" applyFont="1" applyFill="1" applyBorder="1" applyProtection="1"/>
    <xf numFmtId="0" fontId="12" fillId="9" borderId="55" xfId="4" applyFont="1" applyFill="1" applyBorder="1" applyProtection="1"/>
    <xf numFmtId="0" fontId="13" fillId="9" borderId="5" xfId="4" applyFont="1" applyFill="1" applyBorder="1" applyProtection="1"/>
    <xf numFmtId="0" fontId="14" fillId="9" borderId="5" xfId="4" applyFont="1" applyFill="1" applyBorder="1" applyProtection="1"/>
    <xf numFmtId="0" fontId="14" fillId="9" borderId="19" xfId="4" applyFont="1" applyFill="1" applyBorder="1" applyProtection="1"/>
    <xf numFmtId="14" fontId="16" fillId="9" borderId="0" xfId="0" applyNumberFormat="1" applyFont="1" applyFill="1"/>
    <xf numFmtId="0" fontId="11" fillId="9" borderId="0" xfId="4" applyFont="1" applyFill="1" applyBorder="1" applyAlignment="1" applyProtection="1">
      <alignment horizontal="right"/>
    </xf>
    <xf numFmtId="0" fontId="16" fillId="9" borderId="0" xfId="0" applyFont="1" applyFill="1"/>
    <xf numFmtId="0" fontId="16" fillId="9" borderId="0" xfId="0" applyFont="1" applyFill="1" applyBorder="1"/>
    <xf numFmtId="0" fontId="11" fillId="9" borderId="8" xfId="4" applyFont="1" applyFill="1" applyBorder="1" applyAlignment="1" applyProtection="1">
      <alignment horizontal="right"/>
    </xf>
    <xf numFmtId="0" fontId="16" fillId="9" borderId="8" xfId="0" applyFont="1" applyFill="1" applyBorder="1"/>
    <xf numFmtId="0" fontId="13" fillId="9" borderId="53" xfId="4" applyFont="1" applyFill="1" applyBorder="1" applyProtection="1"/>
    <xf numFmtId="0" fontId="14" fillId="9" borderId="53" xfId="4" applyFont="1" applyFill="1" applyBorder="1" applyProtection="1"/>
    <xf numFmtId="0" fontId="14" fillId="9" borderId="67" xfId="4" applyFont="1" applyFill="1" applyBorder="1" applyProtection="1"/>
    <xf numFmtId="0" fontId="16" fillId="9" borderId="0" xfId="0" applyFont="1" applyFill="1" applyBorder="1" applyProtection="1"/>
    <xf numFmtId="0" fontId="31" fillId="9" borderId="0" xfId="0" applyFont="1" applyFill="1" applyBorder="1" applyProtection="1"/>
    <xf numFmtId="0" fontId="16" fillId="9" borderId="8" xfId="0" applyFont="1" applyFill="1" applyBorder="1" applyProtection="1"/>
    <xf numFmtId="0" fontId="13" fillId="9" borderId="65" xfId="4" applyFont="1" applyFill="1" applyBorder="1" applyProtection="1"/>
    <xf numFmtId="0" fontId="14" fillId="9" borderId="65" xfId="4" applyFont="1" applyFill="1" applyBorder="1" applyProtection="1"/>
    <xf numFmtId="0" fontId="14" fillId="9" borderId="55" xfId="4" applyFont="1" applyFill="1" applyBorder="1" applyProtection="1"/>
    <xf numFmtId="0" fontId="39" fillId="0" borderId="0" xfId="0" applyFont="1" applyProtection="1"/>
    <xf numFmtId="0" fontId="16" fillId="0" borderId="13" xfId="0" applyFont="1" applyBorder="1" applyProtection="1"/>
    <xf numFmtId="0" fontId="16" fillId="0" borderId="47" xfId="0" applyFont="1" applyBorder="1" applyProtection="1"/>
    <xf numFmtId="166" fontId="16" fillId="9" borderId="21" xfId="7" applyNumberFormat="1" applyFont="1" applyFill="1" applyBorder="1" applyAlignment="1" applyProtection="1">
      <alignment horizontal="center"/>
      <protection locked="0"/>
    </xf>
    <xf numFmtId="166" fontId="16" fillId="9" borderId="40" xfId="7" applyNumberFormat="1" applyFont="1" applyFill="1" applyBorder="1" applyAlignment="1" applyProtection="1">
      <alignment horizontal="center"/>
      <protection locked="0"/>
    </xf>
    <xf numFmtId="14" fontId="35" fillId="0" borderId="0" xfId="0" applyNumberFormat="1" applyFont="1" applyBorder="1" applyProtection="1"/>
    <xf numFmtId="0" fontId="12" fillId="0" borderId="24" xfId="4" applyFont="1" applyFill="1" applyBorder="1" applyProtection="1"/>
    <xf numFmtId="0" fontId="12" fillId="0" borderId="28" xfId="4" applyFont="1" applyFill="1" applyBorder="1" applyProtection="1"/>
    <xf numFmtId="44" fontId="31" fillId="0" borderId="21" xfId="5" applyNumberFormat="1" applyFont="1" applyFill="1" applyBorder="1" applyAlignment="1" applyProtection="1">
      <alignment horizontal="center"/>
    </xf>
    <xf numFmtId="44" fontId="16" fillId="9" borderId="23" xfId="0" applyNumberFormat="1" applyFont="1" applyFill="1" applyBorder="1" applyAlignment="1">
      <alignment vertical="center" wrapText="1"/>
    </xf>
    <xf numFmtId="165" fontId="16" fillId="9" borderId="23" xfId="0" applyNumberFormat="1" applyFont="1" applyFill="1" applyBorder="1" applyAlignment="1">
      <alignment vertical="center" wrapText="1"/>
    </xf>
    <xf numFmtId="0" fontId="0" fillId="0" borderId="38" xfId="0" applyBorder="1" applyAlignment="1" applyProtection="1">
      <alignment horizontal="center"/>
      <protection locked="0"/>
    </xf>
    <xf numFmtId="0" fontId="0" fillId="0" borderId="50" xfId="0" applyBorder="1" applyAlignment="1" applyProtection="1">
      <alignment horizontal="center"/>
      <protection locked="0"/>
    </xf>
    <xf numFmtId="0" fontId="0" fillId="0" borderId="51" xfId="0" applyBorder="1" applyAlignment="1" applyProtection="1">
      <alignment horizontal="center"/>
      <protection locked="0"/>
    </xf>
    <xf numFmtId="0" fontId="0" fillId="0" borderId="2" xfId="0" applyBorder="1" applyAlignment="1" applyProtection="1">
      <alignment horizontal="center"/>
      <protection locked="0"/>
    </xf>
    <xf numFmtId="0" fontId="0" fillId="0" borderId="0" xfId="0" applyBorder="1" applyAlignment="1" applyProtection="1">
      <alignment horizontal="center"/>
      <protection locked="0"/>
    </xf>
    <xf numFmtId="0" fontId="0" fillId="0" borderId="8" xfId="0" applyBorder="1" applyAlignment="1" applyProtection="1">
      <alignment horizontal="center"/>
      <protection locked="0"/>
    </xf>
    <xf numFmtId="0" fontId="0" fillId="4" borderId="15" xfId="0" applyFill="1" applyBorder="1" applyProtection="1">
      <protection locked="0"/>
    </xf>
    <xf numFmtId="0" fontId="0" fillId="4" borderId="16" xfId="0" applyFill="1" applyBorder="1" applyProtection="1">
      <protection locked="0"/>
    </xf>
    <xf numFmtId="0" fontId="0" fillId="4" borderId="17" xfId="0" applyFill="1" applyBorder="1" applyProtection="1">
      <protection locked="0"/>
    </xf>
    <xf numFmtId="0" fontId="0" fillId="0" borderId="27" xfId="0" applyBorder="1" applyProtection="1"/>
    <xf numFmtId="0" fontId="0" fillId="4" borderId="68" xfId="0" applyFill="1" applyBorder="1" applyAlignment="1" applyProtection="1">
      <alignment horizontal="center"/>
      <protection locked="0"/>
    </xf>
    <xf numFmtId="0" fontId="0" fillId="0" borderId="0" xfId="0" applyFont="1" applyFill="1" applyBorder="1" applyProtection="1"/>
    <xf numFmtId="171" fontId="0" fillId="0" borderId="16" xfId="0" applyNumberFormat="1" applyBorder="1" applyProtection="1">
      <protection locked="0"/>
    </xf>
    <xf numFmtId="0" fontId="40" fillId="9" borderId="0" xfId="4" applyFont="1" applyFill="1" applyBorder="1" applyProtection="1"/>
    <xf numFmtId="0" fontId="41" fillId="9" borderId="0" xfId="4" applyFont="1" applyFill="1" applyBorder="1" applyAlignment="1" applyProtection="1">
      <alignment horizontal="right"/>
    </xf>
    <xf numFmtId="0" fontId="42" fillId="9" borderId="4" xfId="0" applyFont="1" applyFill="1" applyBorder="1" applyProtection="1"/>
    <xf numFmtId="2" fontId="42" fillId="9" borderId="4" xfId="0" applyNumberFormat="1" applyFont="1" applyFill="1" applyBorder="1" applyProtection="1"/>
    <xf numFmtId="0" fontId="42" fillId="9" borderId="9" xfId="0" applyFont="1" applyFill="1" applyBorder="1" applyProtection="1"/>
    <xf numFmtId="44" fontId="43" fillId="9" borderId="64" xfId="0" applyNumberFormat="1" applyFont="1" applyFill="1" applyBorder="1" applyProtection="1"/>
    <xf numFmtId="44" fontId="43" fillId="9" borderId="35" xfId="0" applyNumberFormat="1" applyFont="1" applyFill="1" applyBorder="1" applyProtection="1"/>
    <xf numFmtId="44" fontId="43" fillId="9" borderId="37" xfId="0" applyNumberFormat="1" applyFont="1" applyFill="1" applyBorder="1" applyProtection="1"/>
    <xf numFmtId="44" fontId="43" fillId="9" borderId="64" xfId="0" applyNumberFormat="1" applyFont="1" applyFill="1" applyBorder="1" applyAlignment="1" applyProtection="1">
      <alignment horizontal="left"/>
    </xf>
    <xf numFmtId="44" fontId="43" fillId="9" borderId="35" xfId="0" applyNumberFormat="1" applyFont="1" applyFill="1" applyBorder="1" applyAlignment="1" applyProtection="1">
      <alignment horizontal="left"/>
    </xf>
    <xf numFmtId="44" fontId="43" fillId="9" borderId="37" xfId="0" applyNumberFormat="1" applyFont="1" applyFill="1" applyBorder="1" applyAlignment="1" applyProtection="1">
      <alignment horizontal="left"/>
    </xf>
    <xf numFmtId="0" fontId="29" fillId="0" borderId="0" xfId="0" applyFont="1" applyFill="1" applyBorder="1" applyAlignment="1" applyProtection="1">
      <alignment horizontal="center"/>
    </xf>
    <xf numFmtId="0" fontId="44" fillId="0" borderId="0" xfId="0" applyFont="1" applyFill="1" applyBorder="1" applyAlignment="1" applyProtection="1">
      <alignment horizontal="center"/>
    </xf>
    <xf numFmtId="0" fontId="29" fillId="0" borderId="0" xfId="0" applyFont="1" applyFill="1" applyBorder="1" applyProtection="1"/>
    <xf numFmtId="0" fontId="28" fillId="0" borderId="0" xfId="0" applyFont="1" applyFill="1" applyBorder="1" applyAlignment="1" applyProtection="1"/>
    <xf numFmtId="0" fontId="28" fillId="0" borderId="0" xfId="0" applyFont="1" applyFill="1" applyBorder="1" applyProtection="1"/>
    <xf numFmtId="44" fontId="28" fillId="0" borderId="0" xfId="0" applyNumberFormat="1" applyFont="1" applyFill="1" applyBorder="1" applyAlignment="1" applyProtection="1"/>
    <xf numFmtId="0" fontId="28" fillId="2" borderId="14" xfId="0" applyFont="1" applyFill="1" applyBorder="1" applyAlignment="1" applyProtection="1">
      <alignment horizontal="centerContinuous"/>
    </xf>
    <xf numFmtId="0" fontId="44" fillId="2" borderId="14" xfId="0" applyFont="1" applyFill="1" applyBorder="1" applyAlignment="1" applyProtection="1">
      <alignment horizontal="centerContinuous"/>
    </xf>
    <xf numFmtId="0" fontId="28" fillId="2" borderId="1" xfId="0" applyFont="1" applyFill="1" applyBorder="1" applyAlignment="1" applyProtection="1">
      <alignment horizontal="centerContinuous"/>
    </xf>
    <xf numFmtId="44" fontId="28" fillId="0" borderId="2" xfId="0" applyNumberFormat="1" applyFont="1" applyFill="1" applyBorder="1" applyAlignment="1" applyProtection="1">
      <alignment horizontal="right"/>
    </xf>
    <xf numFmtId="44" fontId="28" fillId="0" borderId="2" xfId="0" applyNumberFormat="1" applyFont="1" applyBorder="1" applyAlignment="1" applyProtection="1">
      <alignment horizontal="center"/>
    </xf>
    <xf numFmtId="44" fontId="28" fillId="0" borderId="1" xfId="0" applyNumberFormat="1" applyFont="1" applyBorder="1" applyProtection="1">
      <protection locked="0"/>
    </xf>
    <xf numFmtId="44" fontId="28" fillId="0" borderId="0" xfId="0" applyNumberFormat="1" applyFont="1" applyFill="1" applyBorder="1" applyAlignment="1" applyProtection="1">
      <alignment horizontal="right"/>
    </xf>
    <xf numFmtId="44" fontId="28" fillId="0" borderId="0" xfId="0" applyNumberFormat="1" applyFont="1" applyBorder="1" applyAlignment="1" applyProtection="1">
      <alignment horizontal="center"/>
    </xf>
    <xf numFmtId="44" fontId="28" fillId="0" borderId="4" xfId="0" applyNumberFormat="1" applyFont="1" applyBorder="1" applyProtection="1">
      <protection locked="0"/>
    </xf>
    <xf numFmtId="44" fontId="28" fillId="0" borderId="8" xfId="0" applyNumberFormat="1" applyFont="1" applyFill="1" applyBorder="1" applyAlignment="1" applyProtection="1">
      <alignment horizontal="right"/>
    </xf>
    <xf numFmtId="44" fontId="28" fillId="0" borderId="8" xfId="0" applyNumberFormat="1" applyFont="1" applyBorder="1" applyAlignment="1" applyProtection="1">
      <alignment horizontal="center"/>
    </xf>
    <xf numFmtId="44" fontId="28" fillId="0" borderId="9" xfId="0" applyNumberFormat="1" applyFont="1" applyBorder="1" applyProtection="1">
      <protection locked="0"/>
    </xf>
    <xf numFmtId="0" fontId="29" fillId="0" borderId="9" xfId="0" applyFont="1" applyBorder="1" applyAlignment="1" applyProtection="1">
      <alignment horizontal="centerContinuous"/>
    </xf>
    <xf numFmtId="44" fontId="29" fillId="0" borderId="17" xfId="0" applyNumberFormat="1" applyFont="1" applyBorder="1" applyProtection="1"/>
    <xf numFmtId="2" fontId="0" fillId="0" borderId="5" xfId="0" applyNumberFormat="1" applyBorder="1"/>
    <xf numFmtId="0" fontId="45" fillId="0" borderId="0" xfId="1" applyFont="1" applyBorder="1" applyProtection="1"/>
    <xf numFmtId="0" fontId="0" fillId="0" borderId="23" xfId="0" applyBorder="1"/>
    <xf numFmtId="0" fontId="16" fillId="0" borderId="0" xfId="0" applyFont="1" applyBorder="1" applyAlignment="1">
      <alignment vertical="center" wrapText="1"/>
    </xf>
    <xf numFmtId="0" fontId="27" fillId="0" borderId="23" xfId="0" applyFont="1" applyBorder="1" applyAlignment="1">
      <alignment vertical="top"/>
    </xf>
    <xf numFmtId="0" fontId="16" fillId="5" borderId="0" xfId="0" applyFont="1" applyFill="1" applyBorder="1" applyAlignment="1">
      <alignment vertical="center" wrapText="1"/>
    </xf>
    <xf numFmtId="44" fontId="16" fillId="0" borderId="0" xfId="0" applyNumberFormat="1" applyFont="1" applyBorder="1" applyAlignment="1">
      <alignment vertical="center" wrapText="1"/>
    </xf>
    <xf numFmtId="166" fontId="16" fillId="5" borderId="0" xfId="7" applyNumberFormat="1" applyFont="1" applyFill="1" applyBorder="1" applyAlignment="1">
      <alignment vertical="center" wrapText="1"/>
    </xf>
    <xf numFmtId="44" fontId="16" fillId="9" borderId="0" xfId="0" applyNumberFormat="1" applyFont="1" applyFill="1" applyBorder="1" applyAlignment="1">
      <alignment vertical="center" wrapText="1"/>
    </xf>
    <xf numFmtId="0" fontId="0" fillId="0" borderId="23" xfId="0" applyFill="1" applyBorder="1"/>
    <xf numFmtId="165" fontId="16" fillId="9" borderId="0" xfId="0" applyNumberFormat="1" applyFont="1" applyFill="1" applyBorder="1" applyAlignment="1">
      <alignment vertical="center" wrapText="1"/>
    </xf>
    <xf numFmtId="0" fontId="0" fillId="0" borderId="23" xfId="0" applyFont="1" applyBorder="1" applyAlignment="1">
      <alignment vertical="center" wrapText="1"/>
    </xf>
    <xf numFmtId="0" fontId="26" fillId="0" borderId="16" xfId="0" quotePrefix="1" applyFont="1" applyBorder="1" applyProtection="1"/>
    <xf numFmtId="0" fontId="26" fillId="0" borderId="17" xfId="0" quotePrefix="1" applyFont="1" applyBorder="1" applyProtection="1"/>
    <xf numFmtId="0" fontId="17" fillId="10" borderId="14" xfId="0" applyFont="1" applyFill="1" applyBorder="1" applyAlignment="1" applyProtection="1">
      <alignment horizontal="center"/>
    </xf>
    <xf numFmtId="0" fontId="2" fillId="0" borderId="52" xfId="0" applyFont="1" applyBorder="1" applyAlignment="1" applyProtection="1">
      <alignment horizontal="centerContinuous"/>
    </xf>
    <xf numFmtId="0" fontId="0" fillId="0" borderId="35" xfId="0" applyBorder="1" applyAlignment="1" applyProtection="1">
      <alignment horizontal="center"/>
      <protection locked="0"/>
    </xf>
    <xf numFmtId="0" fontId="0" fillId="0" borderId="37" xfId="0" applyBorder="1" applyAlignment="1" applyProtection="1">
      <alignment horizontal="center"/>
      <protection locked="0"/>
    </xf>
    <xf numFmtId="0" fontId="2" fillId="10" borderId="10" xfId="0" applyFont="1" applyFill="1" applyBorder="1" applyAlignment="1" applyProtection="1">
      <alignment horizontal="centerContinuous"/>
    </xf>
    <xf numFmtId="0" fontId="2" fillId="10" borderId="11" xfId="0" applyFont="1" applyFill="1" applyBorder="1" applyAlignment="1" applyProtection="1">
      <alignment horizontal="centerContinuous"/>
    </xf>
    <xf numFmtId="0" fontId="2" fillId="10" borderId="12" xfId="0" applyFont="1" applyFill="1" applyBorder="1" applyAlignment="1" applyProtection="1">
      <alignment horizontal="centerContinuous"/>
    </xf>
    <xf numFmtId="0" fontId="2" fillId="10" borderId="3" xfId="0" applyFont="1" applyFill="1" applyBorder="1" applyAlignment="1" applyProtection="1">
      <alignment horizontal="centerContinuous"/>
    </xf>
    <xf numFmtId="0" fontId="2" fillId="10" borderId="2" xfId="0" applyFont="1" applyFill="1" applyBorder="1" applyAlignment="1" applyProtection="1">
      <alignment horizontal="centerContinuous"/>
    </xf>
    <xf numFmtId="0" fontId="2" fillId="10" borderId="1" xfId="0" applyFont="1" applyFill="1" applyBorder="1" applyAlignment="1" applyProtection="1">
      <alignment horizontal="centerContinuous"/>
    </xf>
    <xf numFmtId="0" fontId="13" fillId="10" borderId="21" xfId="4" applyFont="1" applyFill="1" applyBorder="1" applyAlignment="1" applyProtection="1">
      <alignment horizontal="center"/>
    </xf>
    <xf numFmtId="0" fontId="13" fillId="10" borderId="33" xfId="4" applyFont="1" applyFill="1" applyBorder="1" applyAlignment="1" applyProtection="1">
      <alignment horizontal="center"/>
    </xf>
    <xf numFmtId="44" fontId="0" fillId="0" borderId="20" xfId="0" applyNumberFormat="1" applyBorder="1"/>
    <xf numFmtId="44" fontId="0" fillId="0" borderId="34" xfId="0" applyNumberFormat="1" applyBorder="1"/>
    <xf numFmtId="0" fontId="17" fillId="0" borderId="0" xfId="2" applyFont="1" applyProtection="1"/>
    <xf numFmtId="14" fontId="23" fillId="0" borderId="0" xfId="0" applyNumberFormat="1" applyFont="1" applyFill="1" applyBorder="1" applyAlignment="1" applyProtection="1">
      <alignment horizontal="right"/>
    </xf>
    <xf numFmtId="14" fontId="23" fillId="0" borderId="0" xfId="0" applyNumberFormat="1" applyFont="1" applyBorder="1" applyAlignment="1" applyProtection="1">
      <alignment horizontal="centerContinuous"/>
    </xf>
    <xf numFmtId="14" fontId="23" fillId="0" borderId="0" xfId="0" applyNumberFormat="1" applyFont="1" applyProtection="1"/>
    <xf numFmtId="0" fontId="23" fillId="0" borderId="0" xfId="0" applyFont="1" applyBorder="1" applyAlignment="1" applyProtection="1">
      <alignment horizontal="centerContinuous"/>
    </xf>
    <xf numFmtId="0" fontId="23" fillId="0" borderId="0" xfId="0" applyFont="1" applyBorder="1" applyAlignment="1" applyProtection="1">
      <alignment horizontal="center"/>
    </xf>
    <xf numFmtId="0" fontId="23" fillId="0" borderId="0" xfId="0" applyFont="1" applyFill="1" applyBorder="1" applyAlignment="1" applyProtection="1">
      <alignment horizontal="center"/>
      <protection locked="0"/>
    </xf>
    <xf numFmtId="0" fontId="23" fillId="3" borderId="0" xfId="0" applyFont="1" applyFill="1" applyBorder="1" applyAlignment="1" applyProtection="1">
      <alignment horizontal="center"/>
    </xf>
    <xf numFmtId="14" fontId="23" fillId="0" borderId="0" xfId="0" applyNumberFormat="1" applyFont="1" applyBorder="1" applyAlignment="1" applyProtection="1">
      <alignment horizontal="center"/>
    </xf>
    <xf numFmtId="14" fontId="23" fillId="3" borderId="0" xfId="0" applyNumberFormat="1" applyFont="1" applyFill="1" applyBorder="1" applyAlignment="1" applyProtection="1">
      <alignment horizontal="center"/>
    </xf>
    <xf numFmtId="44" fontId="17" fillId="0" borderId="0" xfId="0" applyNumberFormat="1" applyFont="1" applyFill="1" applyBorder="1" applyAlignment="1" applyProtection="1">
      <alignment horizontal="center"/>
    </xf>
    <xf numFmtId="44" fontId="23" fillId="3" borderId="0" xfId="0" quotePrefix="1" applyNumberFormat="1" applyFont="1" applyFill="1" applyBorder="1" applyAlignment="1" applyProtection="1">
      <alignment horizontal="center"/>
    </xf>
    <xf numFmtId="44" fontId="46" fillId="0" borderId="0" xfId="0" applyNumberFormat="1" applyFont="1" applyProtection="1"/>
    <xf numFmtId="44" fontId="23" fillId="0" borderId="0" xfId="0" applyNumberFormat="1" applyFont="1" applyProtection="1"/>
    <xf numFmtId="167" fontId="0" fillId="0" borderId="21" xfId="0" applyNumberFormat="1" applyFill="1" applyBorder="1" applyProtection="1"/>
    <xf numFmtId="43" fontId="0" fillId="0" borderId="2" xfId="0" applyNumberFormat="1" applyFill="1" applyBorder="1" applyProtection="1">
      <protection locked="0"/>
    </xf>
    <xf numFmtId="43" fontId="0" fillId="0" borderId="0" xfId="0" applyNumberFormat="1" applyFill="1" applyBorder="1" applyProtection="1">
      <protection locked="0"/>
    </xf>
    <xf numFmtId="43" fontId="0" fillId="0" borderId="8" xfId="0" applyNumberFormat="1" applyFill="1" applyBorder="1" applyProtection="1">
      <protection locked="0"/>
    </xf>
    <xf numFmtId="0" fontId="47" fillId="0" borderId="0" xfId="0" applyFont="1" applyFill="1" applyBorder="1" applyAlignment="1" applyProtection="1">
      <alignment horizontal="center" vertical="center"/>
    </xf>
    <xf numFmtId="179" fontId="23" fillId="0" borderId="0" xfId="0" applyNumberFormat="1" applyFont="1" applyFill="1" applyBorder="1" applyAlignment="1" applyProtection="1">
      <alignment horizontal="center"/>
    </xf>
    <xf numFmtId="0" fontId="23" fillId="0" borderId="0" xfId="0" applyFont="1" applyFill="1" applyBorder="1" applyAlignment="1" applyProtection="1">
      <alignment horizontal="center"/>
    </xf>
    <xf numFmtId="14" fontId="23" fillId="0" borderId="0" xfId="0" applyNumberFormat="1" applyFont="1" applyFill="1" applyBorder="1" applyAlignment="1" applyProtection="1">
      <alignment horizontal="center"/>
    </xf>
    <xf numFmtId="166" fontId="23" fillId="0" borderId="0" xfId="7" applyNumberFormat="1" applyFont="1" applyFill="1" applyBorder="1" applyAlignment="1" applyProtection="1">
      <alignment horizontal="center"/>
    </xf>
    <xf numFmtId="0" fontId="26" fillId="0" borderId="0" xfId="0" applyFont="1" applyBorder="1" applyAlignment="1" applyProtection="1">
      <alignment horizontal="right"/>
    </xf>
    <xf numFmtId="0" fontId="31" fillId="11" borderId="6" xfId="0" applyFont="1" applyFill="1" applyBorder="1" applyAlignment="1" applyProtection="1">
      <alignment horizontal="left"/>
    </xf>
    <xf numFmtId="0" fontId="31" fillId="11" borderId="44" xfId="0" applyFont="1" applyFill="1" applyBorder="1" applyAlignment="1" applyProtection="1">
      <alignment horizontal="left"/>
    </xf>
    <xf numFmtId="44" fontId="31" fillId="11" borderId="44" xfId="0" applyNumberFormat="1" applyFont="1" applyFill="1" applyBorder="1" applyAlignment="1" applyProtection="1">
      <alignment horizontal="left"/>
    </xf>
    <xf numFmtId="44" fontId="43" fillId="11" borderId="35" xfId="0" applyNumberFormat="1" applyFont="1" applyFill="1" applyBorder="1" applyProtection="1"/>
    <xf numFmtId="0" fontId="0" fillId="0" borderId="58" xfId="0" applyBorder="1" applyAlignment="1">
      <alignment vertical="top" wrapText="1"/>
    </xf>
    <xf numFmtId="0" fontId="0" fillId="0" borderId="0" xfId="0" applyAlignment="1" applyProtection="1">
      <alignment horizontal="left" vertical="top" wrapText="1"/>
      <protection locked="0"/>
    </xf>
    <xf numFmtId="0" fontId="16" fillId="0" borderId="21" xfId="0" applyFont="1" applyBorder="1" applyProtection="1"/>
    <xf numFmtId="0" fontId="50" fillId="0" borderId="0" xfId="0" applyFont="1" applyAlignment="1">
      <alignment horizontal="right"/>
    </xf>
    <xf numFmtId="0" fontId="0" fillId="0" borderId="1" xfId="0" applyBorder="1" applyAlignment="1" applyProtection="1">
      <alignment horizontal="center"/>
      <protection locked="0"/>
    </xf>
    <xf numFmtId="0" fontId="0" fillId="0" borderId="4" xfId="0" applyBorder="1" applyAlignment="1" applyProtection="1">
      <alignment horizontal="center"/>
      <protection locked="0"/>
    </xf>
    <xf numFmtId="0" fontId="0" fillId="0" borderId="9" xfId="0" applyBorder="1" applyAlignment="1" applyProtection="1">
      <alignment horizontal="center"/>
      <protection locked="0"/>
    </xf>
    <xf numFmtId="0" fontId="13" fillId="10" borderId="15" xfId="4" applyFont="1" applyFill="1" applyBorder="1" applyAlignment="1" applyProtection="1">
      <alignment horizontal="center"/>
    </xf>
    <xf numFmtId="166" fontId="31" fillId="12" borderId="23" xfId="7" applyNumberFormat="1" applyFont="1" applyFill="1" applyBorder="1" applyAlignment="1">
      <alignment vertical="center" wrapText="1"/>
    </xf>
    <xf numFmtId="0" fontId="16" fillId="0" borderId="23" xfId="0" applyFont="1" applyFill="1" applyBorder="1" applyAlignment="1">
      <alignment vertical="center" wrapText="1"/>
    </xf>
    <xf numFmtId="166" fontId="16" fillId="12" borderId="23" xfId="7" applyNumberFormat="1" applyFont="1" applyFill="1" applyBorder="1" applyAlignment="1">
      <alignment vertical="center" wrapText="1"/>
    </xf>
    <xf numFmtId="44" fontId="16" fillId="12" borderId="23" xfId="0" applyNumberFormat="1" applyFont="1" applyFill="1" applyBorder="1" applyAlignment="1">
      <alignment vertical="center" wrapText="1"/>
    </xf>
    <xf numFmtId="0" fontId="16" fillId="12" borderId="23" xfId="0" applyFont="1" applyFill="1" applyBorder="1" applyAlignment="1">
      <alignment vertical="center" wrapText="1"/>
    </xf>
    <xf numFmtId="165" fontId="16" fillId="12" borderId="23" xfId="0" applyNumberFormat="1" applyFont="1" applyFill="1" applyBorder="1" applyAlignment="1">
      <alignment vertical="center" wrapText="1"/>
    </xf>
    <xf numFmtId="0" fontId="23" fillId="0" borderId="16" xfId="0" applyFont="1" applyBorder="1"/>
    <xf numFmtId="0" fontId="51" fillId="0" borderId="0" xfId="0" applyFont="1" applyAlignment="1">
      <alignment horizontal="right"/>
    </xf>
    <xf numFmtId="0" fontId="0" fillId="0" borderId="3" xfId="0" applyFont="1" applyBorder="1" applyAlignment="1" applyProtection="1">
      <alignment horizontal="left" vertical="top" wrapText="1"/>
      <protection locked="0"/>
    </xf>
    <xf numFmtId="0" fontId="0" fillId="0" borderId="2" xfId="0" applyFont="1" applyBorder="1" applyAlignment="1" applyProtection="1">
      <protection locked="0"/>
    </xf>
    <xf numFmtId="0" fontId="0" fillId="0" borderId="1" xfId="0" applyFont="1" applyBorder="1" applyAlignment="1" applyProtection="1">
      <protection locked="0"/>
    </xf>
    <xf numFmtId="0" fontId="0" fillId="0" borderId="0" xfId="0" applyFont="1" applyBorder="1" applyAlignment="1" applyProtection="1">
      <protection locked="0"/>
    </xf>
    <xf numFmtId="0" fontId="0" fillId="0" borderId="4" xfId="0" applyFont="1" applyBorder="1" applyAlignment="1" applyProtection="1">
      <protection locked="0"/>
    </xf>
    <xf numFmtId="0" fontId="0" fillId="0" borderId="6" xfId="0" applyBorder="1" applyAlignment="1" applyProtection="1">
      <alignment horizontal="left" vertical="top" wrapText="1"/>
      <protection locked="0"/>
    </xf>
    <xf numFmtId="0" fontId="0" fillId="0" borderId="6" xfId="0" applyBorder="1" applyAlignment="1" applyProtection="1">
      <alignment vertical="top"/>
      <protection locked="0"/>
    </xf>
    <xf numFmtId="0" fontId="0" fillId="0" borderId="8" xfId="0" applyBorder="1" applyAlignment="1" applyProtection="1">
      <protection locked="0"/>
    </xf>
    <xf numFmtId="0" fontId="0" fillId="0" borderId="9" xfId="0" applyBorder="1" applyProtection="1">
      <protection locked="0"/>
    </xf>
    <xf numFmtId="0" fontId="16" fillId="11" borderId="23" xfId="0" applyFont="1" applyFill="1" applyBorder="1" applyAlignment="1">
      <alignment vertical="center" wrapText="1"/>
    </xf>
    <xf numFmtId="44" fontId="16" fillId="11" borderId="23" xfId="0" applyNumberFormat="1" applyFont="1" applyFill="1" applyBorder="1" applyAlignment="1">
      <alignment vertical="center" wrapText="1"/>
    </xf>
    <xf numFmtId="166" fontId="31" fillId="11" borderId="23" xfId="7" applyNumberFormat="1" applyFont="1" applyFill="1" applyBorder="1" applyAlignment="1">
      <alignment vertical="center" wrapText="1"/>
    </xf>
    <xf numFmtId="166" fontId="16" fillId="11" borderId="23" xfId="7" applyNumberFormat="1" applyFont="1" applyFill="1" applyBorder="1" applyAlignment="1">
      <alignment vertical="center" wrapText="1"/>
    </xf>
    <xf numFmtId="165" fontId="16" fillId="11" borderId="23" xfId="0" applyNumberFormat="1" applyFont="1" applyFill="1" applyBorder="1" applyAlignment="1">
      <alignment vertical="center" wrapText="1"/>
    </xf>
    <xf numFmtId="0" fontId="0" fillId="11" borderId="0" xfId="0" applyFill="1"/>
    <xf numFmtId="0" fontId="0" fillId="0" borderId="0" xfId="0" applyBorder="1" applyAlignment="1" applyProtection="1">
      <protection locked="0"/>
    </xf>
    <xf numFmtId="0" fontId="0" fillId="0" borderId="4" xfId="0" applyBorder="1" applyAlignment="1" applyProtection="1">
      <protection locked="0"/>
    </xf>
    <xf numFmtId="0" fontId="16" fillId="0" borderId="53" xfId="0" applyFont="1" applyBorder="1" applyProtection="1"/>
    <xf numFmtId="0" fontId="0" fillId="14" borderId="21" xfId="0" applyFont="1" applyFill="1" applyBorder="1" applyAlignment="1" applyProtection="1">
      <alignment vertical="top"/>
      <protection locked="0"/>
    </xf>
    <xf numFmtId="0" fontId="0" fillId="15" borderId="49" xfId="0" applyFill="1" applyBorder="1" applyAlignment="1" applyProtection="1">
      <alignment vertical="top"/>
      <protection locked="0"/>
    </xf>
    <xf numFmtId="0" fontId="0" fillId="15" borderId="21" xfId="0" applyFill="1" applyBorder="1" applyAlignment="1" applyProtection="1">
      <alignment vertical="top"/>
      <protection locked="0"/>
    </xf>
    <xf numFmtId="0" fontId="23" fillId="2" borderId="0" xfId="0" applyFont="1" applyFill="1"/>
    <xf numFmtId="0" fontId="17" fillId="2" borderId="49" xfId="0" applyFont="1" applyFill="1" applyBorder="1"/>
    <xf numFmtId="0" fontId="47" fillId="2" borderId="0" xfId="0" applyFont="1" applyFill="1" applyAlignment="1">
      <alignment horizontal="center"/>
    </xf>
    <xf numFmtId="0" fontId="0" fillId="0" borderId="0" xfId="0" applyAlignment="1" applyProtection="1">
      <protection locked="0"/>
    </xf>
    <xf numFmtId="0" fontId="0" fillId="0" borderId="0" xfId="0" applyProtection="1">
      <protection locked="0"/>
    </xf>
    <xf numFmtId="0" fontId="52" fillId="0" borderId="16" xfId="0" applyFont="1" applyBorder="1" applyAlignment="1" applyProtection="1">
      <alignment horizontal="left" vertical="center" wrapText="1" indent="1"/>
      <protection locked="0"/>
    </xf>
    <xf numFmtId="0" fontId="53" fillId="0" borderId="17" xfId="0" applyFont="1" applyBorder="1" applyAlignment="1" applyProtection="1">
      <alignment horizontal="left" vertical="center" wrapText="1" indent="1"/>
      <protection locked="0"/>
    </xf>
    <xf numFmtId="0" fontId="56" fillId="2" borderId="21" xfId="0" applyFont="1" applyFill="1" applyBorder="1" applyAlignment="1" applyProtection="1">
      <alignment horizontal="center" vertical="center"/>
      <protection locked="0"/>
    </xf>
    <xf numFmtId="0" fontId="48" fillId="0" borderId="0" xfId="0" applyFont="1" applyAlignment="1" applyProtection="1">
      <protection locked="0"/>
    </xf>
    <xf numFmtId="0" fontId="53" fillId="0" borderId="0" xfId="0" applyFont="1" applyAlignment="1" applyProtection="1">
      <alignment horizontal="left" vertical="center" indent="1"/>
      <protection locked="0"/>
    </xf>
    <xf numFmtId="0" fontId="52" fillId="0" borderId="0" xfId="0" applyFont="1" applyAlignment="1" applyProtection="1">
      <alignment horizontal="left" vertical="center" indent="1"/>
      <protection locked="0"/>
    </xf>
    <xf numFmtId="0" fontId="0" fillId="0" borderId="0" xfId="0" applyBorder="1" applyAlignment="1" applyProtection="1">
      <alignment horizontal="center" vertical="top"/>
      <protection locked="0"/>
    </xf>
    <xf numFmtId="0" fontId="0" fillId="0" borderId="69" xfId="0" applyBorder="1" applyAlignment="1" applyProtection="1">
      <alignment wrapText="1"/>
      <protection locked="0"/>
    </xf>
    <xf numFmtId="0" fontId="0" fillId="0" borderId="68" xfId="0" applyBorder="1" applyAlignment="1" applyProtection="1">
      <alignment wrapText="1"/>
      <protection locked="0"/>
    </xf>
    <xf numFmtId="0" fontId="2" fillId="0" borderId="21" xfId="0" applyFont="1" applyFill="1" applyBorder="1" applyAlignment="1" applyProtection="1">
      <alignment horizontal="left" vertical="top" wrapText="1"/>
      <protection locked="0"/>
    </xf>
    <xf numFmtId="0" fontId="0" fillId="0" borderId="0" xfId="0" applyBorder="1" applyAlignment="1" applyProtection="1">
      <alignment wrapText="1"/>
      <protection locked="0"/>
    </xf>
    <xf numFmtId="0" fontId="49" fillId="15" borderId="21" xfId="0" applyFont="1" applyFill="1" applyBorder="1" applyAlignment="1" applyProtection="1">
      <alignment vertical="top"/>
      <protection locked="0"/>
    </xf>
    <xf numFmtId="0" fontId="49" fillId="0" borderId="0" xfId="0" applyFont="1" applyBorder="1" applyAlignment="1" applyProtection="1">
      <alignment vertical="top"/>
      <protection locked="0"/>
    </xf>
    <xf numFmtId="0" fontId="49" fillId="0" borderId="4" xfId="0" applyFont="1" applyBorder="1" applyAlignment="1" applyProtection="1">
      <alignment vertical="top"/>
      <protection locked="0"/>
    </xf>
    <xf numFmtId="0" fontId="0" fillId="13" borderId="6" xfId="0" applyFill="1" applyBorder="1" applyProtection="1">
      <protection locked="0"/>
    </xf>
    <xf numFmtId="0" fontId="0" fillId="0" borderId="4" xfId="0" applyBorder="1" applyProtection="1">
      <protection locked="0"/>
    </xf>
    <xf numFmtId="0" fontId="53" fillId="13" borderId="6" xfId="0" applyFont="1" applyFill="1" applyBorder="1" applyAlignment="1" applyProtection="1">
      <alignment vertical="center"/>
      <protection locked="0"/>
    </xf>
    <xf numFmtId="0" fontId="19" fillId="0" borderId="0" xfId="0" applyFont="1" applyBorder="1" applyAlignment="1" applyProtection="1">
      <alignment horizontal="left" vertical="top"/>
      <protection locked="0"/>
    </xf>
    <xf numFmtId="0" fontId="19" fillId="0" borderId="4" xfId="0" applyFont="1" applyBorder="1" applyAlignment="1" applyProtection="1">
      <alignment horizontal="left" vertical="top"/>
      <protection locked="0"/>
    </xf>
    <xf numFmtId="0" fontId="19" fillId="0" borderId="0" xfId="0" applyFont="1" applyBorder="1" applyAlignment="1" applyProtection="1">
      <alignment horizontal="center"/>
      <protection locked="0"/>
    </xf>
    <xf numFmtId="0" fontId="57" fillId="13" borderId="7" xfId="0" applyFont="1" applyFill="1" applyBorder="1" applyAlignment="1" applyProtection="1">
      <alignment vertical="center"/>
      <protection locked="0"/>
    </xf>
    <xf numFmtId="0" fontId="2" fillId="0" borderId="0" xfId="0" applyFont="1" applyProtection="1">
      <protection locked="0"/>
    </xf>
    <xf numFmtId="0" fontId="52" fillId="0" borderId="70" xfId="0" applyFont="1" applyBorder="1" applyAlignment="1" applyProtection="1">
      <alignment horizontal="center" vertical="center"/>
      <protection locked="0"/>
    </xf>
    <xf numFmtId="0" fontId="19" fillId="0" borderId="0" xfId="0" applyFont="1" applyBorder="1" applyAlignment="1" applyProtection="1">
      <alignment horizontal="right"/>
      <protection locked="0"/>
    </xf>
    <xf numFmtId="0" fontId="0" fillId="0" borderId="70" xfId="0" applyBorder="1" applyAlignment="1" applyProtection="1">
      <alignment horizontal="center" vertical="center"/>
      <protection locked="0"/>
    </xf>
    <xf numFmtId="0" fontId="0" fillId="0" borderId="0" xfId="0" applyFill="1" applyBorder="1" applyAlignment="1" applyProtection="1">
      <protection locked="0"/>
    </xf>
    <xf numFmtId="0" fontId="53" fillId="0" borderId="70" xfId="0" applyFont="1" applyBorder="1" applyAlignment="1" applyProtection="1">
      <alignment vertical="center"/>
      <protection locked="0"/>
    </xf>
    <xf numFmtId="0" fontId="0" fillId="0" borderId="70" xfId="0" applyBorder="1" applyAlignment="1" applyProtection="1">
      <alignment vertical="center"/>
      <protection locked="0"/>
    </xf>
    <xf numFmtId="0" fontId="54" fillId="0" borderId="70" xfId="0" applyFont="1" applyBorder="1" applyAlignment="1" applyProtection="1">
      <alignment vertical="center"/>
      <protection locked="0"/>
    </xf>
    <xf numFmtId="0" fontId="52" fillId="0" borderId="70" xfId="0" applyFont="1" applyBorder="1" applyAlignment="1" applyProtection="1">
      <alignment vertical="center"/>
      <protection locked="0"/>
    </xf>
    <xf numFmtId="0" fontId="0" fillId="0" borderId="71" xfId="0" applyBorder="1" applyAlignment="1" applyProtection="1">
      <alignment vertical="center"/>
      <protection locked="0"/>
    </xf>
    <xf numFmtId="0" fontId="47" fillId="2" borderId="0" xfId="0" applyFont="1" applyFill="1" applyAlignment="1" applyProtection="1">
      <alignment horizontal="center"/>
    </xf>
    <xf numFmtId="0" fontId="52" fillId="4" borderId="21" xfId="0" applyFont="1" applyFill="1" applyBorder="1" applyAlignment="1" applyProtection="1">
      <alignment horizontal="left" vertical="center" wrapText="1" indent="1"/>
    </xf>
    <xf numFmtId="0" fontId="0" fillId="4" borderId="15" xfId="0" applyFill="1" applyBorder="1" applyAlignment="1" applyProtection="1">
      <alignment horizontal="left"/>
      <protection locked="0"/>
    </xf>
    <xf numFmtId="0" fontId="0" fillId="4" borderId="16" xfId="0" applyFill="1" applyBorder="1" applyAlignment="1" applyProtection="1">
      <alignment horizontal="left"/>
      <protection locked="0"/>
    </xf>
    <xf numFmtId="0" fontId="0" fillId="4" borderId="17" xfId="0" applyFill="1" applyBorder="1" applyAlignment="1" applyProtection="1">
      <alignment horizontal="left"/>
      <protection locked="0"/>
    </xf>
    <xf numFmtId="0" fontId="0" fillId="0" borderId="0" xfId="0" applyBorder="1" applyAlignment="1">
      <alignment horizontal="center"/>
    </xf>
    <xf numFmtId="0" fontId="0" fillId="0" borderId="0" xfId="0" applyBorder="1" applyAlignment="1" applyProtection="1">
      <protection locked="0"/>
    </xf>
    <xf numFmtId="0" fontId="0" fillId="0" borderId="4" xfId="0" applyBorder="1" applyAlignment="1" applyProtection="1">
      <protection locked="0"/>
    </xf>
    <xf numFmtId="0" fontId="19"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2" fillId="10" borderId="10" xfId="0" applyFont="1" applyFill="1" applyBorder="1" applyAlignment="1" applyProtection="1">
      <alignment horizontal="center"/>
    </xf>
    <xf numFmtId="0" fontId="2" fillId="10" borderId="11" xfId="0" applyFont="1" applyFill="1" applyBorder="1" applyAlignment="1" applyProtection="1">
      <alignment horizontal="center"/>
    </xf>
    <xf numFmtId="0" fontId="2" fillId="10" borderId="12" xfId="0" applyFont="1" applyFill="1" applyBorder="1" applyAlignment="1" applyProtection="1">
      <alignment horizontal="center"/>
    </xf>
    <xf numFmtId="0" fontId="2" fillId="10" borderId="13" xfId="0" applyFont="1" applyFill="1" applyBorder="1" applyAlignment="1" applyProtection="1">
      <alignment horizontal="center"/>
    </xf>
    <xf numFmtId="0" fontId="2" fillId="10" borderId="22" xfId="0" applyFont="1" applyFill="1" applyBorder="1" applyAlignment="1" applyProtection="1">
      <alignment horizontal="center"/>
    </xf>
    <xf numFmtId="0" fontId="2" fillId="0" borderId="13" xfId="0" applyFont="1" applyFill="1" applyBorder="1" applyAlignment="1" applyProtection="1">
      <alignment horizontal="center"/>
    </xf>
    <xf numFmtId="0" fontId="2" fillId="0" borderId="22" xfId="0" applyFont="1" applyFill="1" applyBorder="1" applyAlignment="1" applyProtection="1">
      <alignment horizontal="center"/>
    </xf>
    <xf numFmtId="0" fontId="2" fillId="0" borderId="14" xfId="0" applyFont="1" applyFill="1" applyBorder="1" applyAlignment="1" applyProtection="1">
      <alignment horizontal="center"/>
    </xf>
    <xf numFmtId="0" fontId="17" fillId="2" borderId="15" xfId="0" applyFont="1" applyFill="1" applyBorder="1" applyAlignment="1" applyProtection="1">
      <alignment horizontal="center" wrapText="1"/>
    </xf>
    <xf numFmtId="0" fontId="17" fillId="2" borderId="17" xfId="0" applyFont="1" applyFill="1" applyBorder="1" applyAlignment="1" applyProtection="1">
      <alignment horizontal="center" wrapText="1"/>
    </xf>
    <xf numFmtId="0" fontId="17" fillId="2" borderId="33" xfId="0" applyFont="1" applyFill="1" applyBorder="1" applyAlignment="1" applyProtection="1">
      <alignment horizontal="center" wrapText="1"/>
    </xf>
    <xf numFmtId="0" fontId="17" fillId="2" borderId="37" xfId="0" applyFont="1" applyFill="1" applyBorder="1" applyAlignment="1" applyProtection="1">
      <alignment horizontal="center" wrapText="1"/>
    </xf>
    <xf numFmtId="0" fontId="2" fillId="10" borderId="14" xfId="0" applyFont="1" applyFill="1" applyBorder="1" applyAlignment="1" applyProtection="1">
      <alignment horizontal="center"/>
    </xf>
    <xf numFmtId="0" fontId="27" fillId="0" borderId="0" xfId="0" applyFont="1" applyAlignment="1">
      <alignment horizontal="left" wrapText="1"/>
    </xf>
    <xf numFmtId="0" fontId="27" fillId="0" borderId="2" xfId="0" applyFont="1" applyBorder="1" applyAlignment="1">
      <alignment horizontal="left"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7" xfId="0" applyFont="1" applyBorder="1" applyAlignment="1">
      <alignment horizontal="center"/>
    </xf>
    <xf numFmtId="0" fontId="2" fillId="0" borderId="9" xfId="0" applyFont="1" applyBorder="1" applyAlignment="1">
      <alignment horizontal="center"/>
    </xf>
    <xf numFmtId="0" fontId="0" fillId="0" borderId="54" xfId="0" applyBorder="1" applyAlignment="1">
      <alignment horizontal="left" vertical="center"/>
    </xf>
    <xf numFmtId="0" fontId="0" fillId="0" borderId="53" xfId="0" applyBorder="1" applyAlignment="1">
      <alignment horizontal="left" vertical="center"/>
    </xf>
    <xf numFmtId="0" fontId="0" fillId="0" borderId="54" xfId="0" applyBorder="1" applyAlignment="1">
      <alignment horizontal="left"/>
    </xf>
    <xf numFmtId="0" fontId="0" fillId="0" borderId="30" xfId="0" applyBorder="1" applyAlignment="1">
      <alignment horizontal="left"/>
    </xf>
    <xf numFmtId="0" fontId="0" fillId="0" borderId="53" xfId="0" applyBorder="1" applyAlignment="1">
      <alignment horizontal="left"/>
    </xf>
    <xf numFmtId="0" fontId="0" fillId="0" borderId="54" xfId="0" applyBorder="1" applyAlignment="1"/>
    <xf numFmtId="0" fontId="0" fillId="0" borderId="30" xfId="0" applyBorder="1" applyAlignment="1"/>
    <xf numFmtId="0" fontId="0" fillId="0" borderId="53" xfId="0" applyBorder="1" applyAlignment="1"/>
    <xf numFmtId="0" fontId="0" fillId="0" borderId="30" xfId="0" applyBorder="1" applyAlignment="1">
      <alignment horizontal="left" vertical="center"/>
    </xf>
    <xf numFmtId="0" fontId="0" fillId="0" borderId="54" xfId="0" applyBorder="1" applyAlignment="1">
      <alignment vertical="center"/>
    </xf>
    <xf numFmtId="0" fontId="0" fillId="0" borderId="30" xfId="0" applyBorder="1" applyAlignment="1">
      <alignment vertical="center"/>
    </xf>
    <xf numFmtId="0" fontId="0" fillId="0" borderId="53" xfId="0" applyBorder="1" applyAlignment="1">
      <alignment vertical="center"/>
    </xf>
    <xf numFmtId="44" fontId="0" fillId="0" borderId="54" xfId="5" applyFont="1" applyBorder="1" applyAlignment="1">
      <alignment horizontal="left" vertical="center"/>
    </xf>
    <xf numFmtId="44" fontId="0" fillId="0" borderId="30" xfId="5" applyFont="1" applyBorder="1" applyAlignment="1">
      <alignment horizontal="left" vertical="center"/>
    </xf>
    <xf numFmtId="44" fontId="0" fillId="0" borderId="53" xfId="5" applyFont="1" applyBorder="1" applyAlignment="1">
      <alignment horizontal="left" vertical="center"/>
    </xf>
    <xf numFmtId="0" fontId="4" fillId="0" borderId="5" xfId="3" applyFont="1" applyBorder="1" applyAlignment="1">
      <alignment horizontal="center"/>
    </xf>
    <xf numFmtId="0" fontId="4" fillId="0" borderId="5" xfId="3" applyBorder="1" applyAlignment="1">
      <alignment horizontal="center"/>
    </xf>
    <xf numFmtId="0" fontId="4" fillId="0" borderId="0" xfId="3" applyFont="1" applyAlignment="1">
      <alignment horizontal="center"/>
    </xf>
    <xf numFmtId="0" fontId="4" fillId="0" borderId="0" xfId="3" applyAlignment="1"/>
    <xf numFmtId="0" fontId="4" fillId="0" borderId="0" xfId="3" applyAlignment="1">
      <alignment horizontal="center"/>
    </xf>
  </cellXfs>
  <cellStyles count="8">
    <cellStyle name="Comma" xfId="6" builtinId="3"/>
    <cellStyle name="Currency" xfId="5" builtinId="4"/>
    <cellStyle name="Heading 4" xfId="2" builtinId="19"/>
    <cellStyle name="Normal" xfId="0" builtinId="0"/>
    <cellStyle name="Normal 2" xfId="3" xr:uid="{00000000-0005-0000-0000-000004000000}"/>
    <cellStyle name="Normal 3" xfId="4" xr:uid="{00000000-0005-0000-0000-000005000000}"/>
    <cellStyle name="Percent" xfId="7" builtinId="5"/>
    <cellStyle name="Title" xfId="1" builtinId="15"/>
  </cellStyles>
  <dxfs count="248">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patternFill>
      </fill>
    </dxf>
    <dxf>
      <fill>
        <patternFill>
          <bgColor theme="0" tint="-0.14996795556505021"/>
        </patternFill>
      </fill>
    </dxf>
    <dxf>
      <fill>
        <patternFill>
          <bgColor theme="0" tint="-0.14996795556505021"/>
        </patternFill>
      </fill>
    </dxf>
    <dxf>
      <fill>
        <patternFill>
          <bgColor theme="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tint="-0.14996795556505021"/>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tint="-0.14996795556505021"/>
        </patternFill>
      </fill>
    </dxf>
    <dxf>
      <fill>
        <patternFill>
          <bgColor theme="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theme="0"/>
        </patternFill>
      </fill>
    </dxf>
    <dxf>
      <fill>
        <patternFill>
          <bgColor theme="0" tint="-0.14996795556505021"/>
        </patternFill>
      </fill>
    </dxf>
    <dxf>
      <fill>
        <patternFill>
          <bgColor theme="0"/>
        </patternFill>
      </fill>
    </dxf>
    <dxf>
      <fill>
        <patternFill>
          <bgColor theme="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patternFill>
      </fill>
    </dxf>
    <dxf>
      <fill>
        <patternFill>
          <bgColor theme="0"/>
        </patternFill>
      </fill>
    </dxf>
    <dxf>
      <fill>
        <patternFill>
          <bgColor theme="0" tint="-0.14996795556505021"/>
        </patternFill>
      </fill>
    </dxf>
    <dxf>
      <fill>
        <patternFill>
          <bgColor theme="0" tint="-0.14996795556505021"/>
        </patternFill>
      </fill>
    </dxf>
    <dxf>
      <fill>
        <patternFill>
          <bgColor theme="0"/>
        </patternFill>
      </fill>
    </dxf>
    <dxf>
      <fill>
        <patternFill>
          <bgColor rgb="FFFF0000"/>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patternFill>
      </fill>
    </dxf>
    <dxf>
      <fill>
        <patternFill>
          <bgColor theme="0"/>
        </patternFill>
      </fill>
    </dxf>
    <dxf>
      <fill>
        <patternFill>
          <bgColor rgb="FFFF0000"/>
        </patternFill>
      </fill>
    </dxf>
    <dxf>
      <fill>
        <patternFill>
          <bgColor rgb="FFFF0000"/>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762000</xdr:colOff>
      <xdr:row>30</xdr:row>
      <xdr:rowOff>47625</xdr:rowOff>
    </xdr:from>
    <xdr:to>
      <xdr:col>0</xdr:col>
      <xdr:colOff>933450</xdr:colOff>
      <xdr:row>30</xdr:row>
      <xdr:rowOff>171450</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762000" y="10220325"/>
          <a:ext cx="171450" cy="123825"/>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752475</xdr:colOff>
      <xdr:row>31</xdr:row>
      <xdr:rowOff>76200</xdr:rowOff>
    </xdr:from>
    <xdr:to>
      <xdr:col>0</xdr:col>
      <xdr:colOff>923925</xdr:colOff>
      <xdr:row>32</xdr:row>
      <xdr:rowOff>9525</xdr:rowOff>
    </xdr:to>
    <xdr:sp macro="" textlink="">
      <xdr:nvSpPr>
        <xdr:cNvPr id="4" name="Rectangle 3">
          <a:extLst>
            <a:ext uri="{FF2B5EF4-FFF2-40B4-BE49-F238E27FC236}">
              <a16:creationId xmlns:a16="http://schemas.microsoft.com/office/drawing/2014/main" id="{00000000-0008-0000-0100-000004000000}"/>
            </a:ext>
          </a:extLst>
        </xdr:cNvPr>
        <xdr:cNvSpPr/>
      </xdr:nvSpPr>
      <xdr:spPr>
        <a:xfrm>
          <a:off x="752475" y="10439400"/>
          <a:ext cx="171450" cy="123825"/>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tabColor theme="1"/>
  </sheetPr>
  <dimension ref="A1:B13"/>
  <sheetViews>
    <sheetView showGridLines="0" tabSelected="1" workbookViewId="0"/>
  </sheetViews>
  <sheetFormatPr defaultRowHeight="14.4"/>
  <cols>
    <col min="1" max="1" width="106.578125" customWidth="1"/>
    <col min="2" max="2" width="55.15625" style="293" customWidth="1"/>
  </cols>
  <sheetData>
    <row r="1" spans="1:2" ht="18.3">
      <c r="A1" s="936" t="s">
        <v>653</v>
      </c>
    </row>
    <row r="2" spans="1:2" ht="18.3">
      <c r="A2" s="936" t="s">
        <v>654</v>
      </c>
    </row>
    <row r="3" spans="1:2" ht="14.7" thickBot="1">
      <c r="A3" s="934"/>
    </row>
    <row r="4" spans="1:2">
      <c r="A4" s="935" t="s">
        <v>428</v>
      </c>
      <c r="B4" s="975"/>
    </row>
    <row r="5" spans="1:2" ht="112.5">
      <c r="A5" s="484" t="s">
        <v>745</v>
      </c>
      <c r="B5" s="975"/>
    </row>
    <row r="6" spans="1:2" ht="86.4">
      <c r="A6" s="897" t="s">
        <v>752</v>
      </c>
      <c r="B6" s="975"/>
    </row>
    <row r="7" spans="1:2" ht="28.8">
      <c r="A7" s="485" t="s">
        <v>624</v>
      </c>
      <c r="B7" s="975"/>
    </row>
    <row r="8" spans="1:2" ht="43.2">
      <c r="A8" s="485" t="s">
        <v>746</v>
      </c>
      <c r="B8" s="975"/>
    </row>
    <row r="9" spans="1:2" ht="43.2">
      <c r="A9" s="486" t="s">
        <v>747</v>
      </c>
      <c r="B9" s="975"/>
    </row>
    <row r="10" spans="1:2" ht="72">
      <c r="A10" s="485" t="s">
        <v>620</v>
      </c>
      <c r="B10" s="975"/>
    </row>
    <row r="11" spans="1:2" ht="43.2">
      <c r="A11" s="485" t="s">
        <v>621</v>
      </c>
      <c r="B11" s="975"/>
    </row>
    <row r="12" spans="1:2" ht="57.6" hidden="1">
      <c r="A12" s="485" t="s">
        <v>622</v>
      </c>
    </row>
    <row r="13" spans="1:2" ht="29.1" hidden="1" thickBot="1">
      <c r="A13" s="487" t="s">
        <v>623</v>
      </c>
    </row>
  </sheetData>
  <sheetProtection password="CC18" sheet="1" objects="1" scenarios="1" selectLockedCells="1"/>
  <mergeCells count="2">
    <mergeCell ref="B4:B6"/>
    <mergeCell ref="B7:B11"/>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G36"/>
  <sheetViews>
    <sheetView showGridLines="0" topLeftCell="A9" workbookViewId="0">
      <selection activeCell="A36" sqref="A36"/>
    </sheetView>
  </sheetViews>
  <sheetFormatPr defaultColWidth="9.15625" defaultRowHeight="14.4"/>
  <cols>
    <col min="1" max="1" width="85" style="938" customWidth="1"/>
    <col min="2" max="3" width="0.15625" style="938" customWidth="1"/>
    <col min="4" max="4" width="14.68359375" style="938" customWidth="1"/>
    <col min="5" max="5" width="16.15625" style="937" customWidth="1"/>
    <col min="6" max="6" width="61.578125" style="938" bestFit="1" customWidth="1"/>
    <col min="7" max="7" width="48.26171875" style="938" bestFit="1" customWidth="1"/>
    <col min="8" max="8" width="9.15625" style="938" customWidth="1"/>
    <col min="9" max="16384" width="9.15625" style="938"/>
  </cols>
  <sheetData>
    <row r="1" spans="1:6" ht="18.3">
      <c r="A1" s="970" t="s">
        <v>653</v>
      </c>
      <c r="B1" s="937"/>
      <c r="C1" s="937"/>
      <c r="E1" s="938"/>
    </row>
    <row r="2" spans="1:6" ht="18.3">
      <c r="A2" s="970" t="s">
        <v>654</v>
      </c>
      <c r="B2" s="937"/>
      <c r="C2" s="937"/>
      <c r="E2" s="938"/>
    </row>
    <row r="3" spans="1:6" ht="18.600000000000001" thickBot="1">
      <c r="A3" s="970" t="s">
        <v>727</v>
      </c>
      <c r="B3" s="937"/>
      <c r="C3" s="937"/>
      <c r="E3" s="938"/>
    </row>
    <row r="4" spans="1:6" ht="56.7" thickBot="1">
      <c r="A4" s="971" t="s">
        <v>728</v>
      </c>
      <c r="B4" s="937"/>
      <c r="C4" s="937"/>
      <c r="E4" s="938"/>
    </row>
    <row r="5" spans="1:6" ht="70.5">
      <c r="A5" s="939" t="s">
        <v>729</v>
      </c>
      <c r="B5" s="937"/>
      <c r="C5" s="937"/>
      <c r="E5" s="938"/>
    </row>
    <row r="6" spans="1:6" ht="42">
      <c r="A6" s="939" t="s">
        <v>730</v>
      </c>
      <c r="B6" s="937"/>
      <c r="C6" s="937"/>
      <c r="E6" s="938"/>
    </row>
    <row r="7" spans="1:6" ht="41.7">
      <c r="A7" s="939" t="s">
        <v>731</v>
      </c>
      <c r="B7" s="937"/>
      <c r="C7" s="937"/>
      <c r="E7" s="938"/>
    </row>
    <row r="8" spans="1:6" ht="55.5" thickBot="1">
      <c r="A8" s="940" t="s">
        <v>732</v>
      </c>
      <c r="B8" s="937"/>
      <c r="C8" s="937"/>
      <c r="E8" s="938"/>
    </row>
    <row r="9" spans="1:6" ht="46.5" customHeight="1" thickBot="1">
      <c r="A9" s="941" t="s">
        <v>720</v>
      </c>
      <c r="B9" s="937"/>
      <c r="C9" s="942"/>
      <c r="D9" s="943"/>
      <c r="E9" s="938"/>
    </row>
    <row r="10" spans="1:6" ht="70.5" customHeight="1" thickBot="1">
      <c r="A10" s="913" t="s">
        <v>733</v>
      </c>
      <c r="B10" s="914"/>
      <c r="C10" s="915"/>
      <c r="D10" s="944"/>
      <c r="E10" s="938"/>
    </row>
    <row r="11" spans="1:6" ht="14.25" customHeight="1" thickBot="1">
      <c r="A11" s="931"/>
      <c r="B11" s="916"/>
      <c r="C11" s="917"/>
      <c r="D11" s="944"/>
      <c r="E11" s="945"/>
      <c r="F11" s="937"/>
    </row>
    <row r="12" spans="1:6" ht="83.25" customHeight="1" thickBot="1">
      <c r="A12" s="918" t="s">
        <v>734</v>
      </c>
      <c r="B12" s="928"/>
      <c r="C12" s="929"/>
      <c r="E12" s="938"/>
    </row>
    <row r="13" spans="1:6" ht="13.5" customHeight="1">
      <c r="A13" s="932"/>
      <c r="B13" s="928"/>
      <c r="C13" s="929"/>
      <c r="D13" s="898"/>
      <c r="E13" s="801"/>
      <c r="F13" s="937"/>
    </row>
    <row r="14" spans="1:6" ht="87" customHeight="1" thickBot="1">
      <c r="A14" s="918" t="s">
        <v>735</v>
      </c>
      <c r="B14" s="928"/>
      <c r="C14" s="929"/>
      <c r="E14" s="938"/>
    </row>
    <row r="15" spans="1:6" ht="14.7" thickBot="1">
      <c r="A15" s="933"/>
      <c r="B15" s="928"/>
      <c r="C15" s="929"/>
      <c r="D15" s="898"/>
      <c r="E15" s="801"/>
      <c r="F15" s="937"/>
    </row>
    <row r="16" spans="1:6" hidden="1">
      <c r="A16" s="919"/>
      <c r="B16" s="928"/>
      <c r="C16" s="929"/>
      <c r="D16" s="898"/>
      <c r="E16" s="801"/>
      <c r="F16" s="937"/>
    </row>
    <row r="17" spans="1:7" ht="15" hidden="1" customHeight="1">
      <c r="A17" s="919"/>
      <c r="B17" s="928"/>
      <c r="C17" s="929"/>
      <c r="D17" s="946"/>
      <c r="F17" s="937"/>
    </row>
    <row r="18" spans="1:7" ht="15.75" hidden="1" customHeight="1" thickBot="1">
      <c r="A18" s="919"/>
      <c r="B18" s="928"/>
      <c r="C18" s="929"/>
      <c r="D18" s="947"/>
      <c r="F18" s="937"/>
    </row>
    <row r="19" spans="1:7" ht="14.7" thickBot="1">
      <c r="A19" s="948" t="s">
        <v>748</v>
      </c>
      <c r="B19" s="928"/>
      <c r="C19" s="929"/>
      <c r="D19" s="949"/>
      <c r="F19" s="937"/>
    </row>
    <row r="20" spans="1:7" ht="14.7" thickBot="1">
      <c r="A20" s="948" t="s">
        <v>749</v>
      </c>
      <c r="B20" s="976"/>
      <c r="C20" s="977"/>
      <c r="E20" s="938"/>
    </row>
    <row r="21" spans="1:7" ht="38.25" customHeight="1" thickBot="1">
      <c r="A21" s="950"/>
      <c r="B21" s="951"/>
      <c r="C21" s="952"/>
      <c r="D21" s="898"/>
      <c r="F21" s="937"/>
    </row>
    <row r="22" spans="1:7" ht="24" hidden="1" customHeight="1">
      <c r="A22" s="953"/>
      <c r="B22" s="301"/>
      <c r="C22" s="954"/>
      <c r="D22" s="898"/>
      <c r="F22" s="937"/>
    </row>
    <row r="23" spans="1:7" ht="14.25" hidden="1" customHeight="1">
      <c r="A23" s="955"/>
      <c r="B23" s="956"/>
      <c r="C23" s="957"/>
      <c r="D23" s="958"/>
      <c r="E23" s="978"/>
      <c r="F23" s="979"/>
    </row>
    <row r="24" spans="1:7" ht="18.600000000000001" hidden="1" thickBot="1">
      <c r="A24" s="959"/>
      <c r="B24" s="920"/>
      <c r="C24" s="921"/>
      <c r="D24" s="960"/>
      <c r="E24" s="956"/>
      <c r="F24" s="956"/>
      <c r="G24" s="956"/>
    </row>
    <row r="25" spans="1:7" ht="18.3">
      <c r="A25" s="961" t="s">
        <v>736</v>
      </c>
      <c r="B25" s="976"/>
      <c r="C25" s="976"/>
      <c r="D25" s="962"/>
      <c r="E25" s="928"/>
      <c r="F25" s="301"/>
    </row>
    <row r="26" spans="1:7" ht="18.3">
      <c r="A26" s="963"/>
      <c r="B26" s="976"/>
      <c r="C26" s="976"/>
      <c r="D26" s="962"/>
      <c r="E26" s="976"/>
      <c r="F26" s="976"/>
    </row>
    <row r="27" spans="1:7" ht="18.3">
      <c r="A27" s="963"/>
      <c r="B27" s="964"/>
      <c r="C27" s="964"/>
      <c r="D27" s="962"/>
      <c r="E27" s="976"/>
      <c r="F27" s="976"/>
    </row>
    <row r="28" spans="1:7" ht="18.3">
      <c r="A28" s="965" t="s">
        <v>737</v>
      </c>
      <c r="B28" s="964"/>
      <c r="C28" s="964"/>
      <c r="D28" s="962"/>
      <c r="E28" s="928"/>
      <c r="F28" s="928"/>
    </row>
    <row r="29" spans="1:7" ht="14.25" customHeight="1">
      <c r="A29" s="966"/>
    </row>
    <row r="30" spans="1:7">
      <c r="A30" s="967" t="s">
        <v>721</v>
      </c>
    </row>
    <row r="31" spans="1:7">
      <c r="A31" s="968" t="s">
        <v>738</v>
      </c>
    </row>
    <row r="32" spans="1:7">
      <c r="A32" s="968" t="s">
        <v>739</v>
      </c>
      <c r="F32" s="938" t="s">
        <v>710</v>
      </c>
    </row>
    <row r="33" spans="1:1">
      <c r="A33" s="966"/>
    </row>
    <row r="34" spans="1:1">
      <c r="A34" s="965" t="s">
        <v>740</v>
      </c>
    </row>
    <row r="35" spans="1:1" ht="14.7" thickBot="1">
      <c r="A35" s="969"/>
    </row>
    <row r="36" spans="1:1" ht="14.7" thickTop="1"/>
  </sheetData>
  <sheetProtection password="CC18" sheet="1" objects="1" scenarios="1" selectLockedCells="1"/>
  <mergeCells count="6">
    <mergeCell ref="B26:C26"/>
    <mergeCell ref="E26:F26"/>
    <mergeCell ref="E27:F27"/>
    <mergeCell ref="B20:C20"/>
    <mergeCell ref="E23:F23"/>
    <mergeCell ref="B25:C25"/>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1"/>
    <pageSetUpPr fitToPage="1"/>
  </sheetPr>
  <dimension ref="A1:FH342"/>
  <sheetViews>
    <sheetView showGridLines="0" topLeftCell="C1" zoomScale="80" zoomScaleNormal="80" zoomScaleSheetLayoutView="90" workbookViewId="0">
      <selection activeCell="J6" sqref="J6:K8"/>
    </sheetView>
  </sheetViews>
  <sheetFormatPr defaultColWidth="5.41796875" defaultRowHeight="14.4"/>
  <cols>
    <col min="1" max="2" width="0" style="1" hidden="1" customWidth="1"/>
    <col min="3" max="3" width="5.41796875" style="1"/>
    <col min="4" max="4" width="60.41796875" style="1" customWidth="1"/>
    <col min="5" max="5" width="28.15625" style="1" customWidth="1"/>
    <col min="6" max="6" width="22" style="1" customWidth="1"/>
    <col min="7" max="7" width="27.83984375" style="1" customWidth="1"/>
    <col min="8" max="8" width="18.68359375" style="1" customWidth="1"/>
    <col min="9" max="9" width="20.15625" style="1" customWidth="1"/>
    <col min="10" max="10" width="15.41796875" style="1" customWidth="1"/>
    <col min="11" max="12" width="18" style="1" customWidth="1"/>
    <col min="13" max="13" width="26.578125" style="1" customWidth="1"/>
    <col min="14" max="14" width="16.26171875" style="1" customWidth="1"/>
    <col min="15" max="15" width="14.83984375" style="1" customWidth="1"/>
    <col min="16" max="16" width="18.15625" style="1" customWidth="1"/>
    <col min="17" max="17" width="16.68359375" style="1" customWidth="1"/>
    <col min="18" max="18" width="18.41796875" style="118" customWidth="1"/>
    <col min="19" max="19" width="16.26171875" style="118" customWidth="1"/>
    <col min="20" max="20" width="17" style="118" customWidth="1"/>
    <col min="21" max="21" width="16.68359375" style="118" customWidth="1"/>
    <col min="22" max="22" width="21.26171875" style="118" hidden="1" customWidth="1"/>
    <col min="23" max="24" width="11" style="118" hidden="1" customWidth="1"/>
    <col min="25" max="26" width="10.578125" style="118" hidden="1" customWidth="1"/>
    <col min="27" max="27" width="9.83984375" style="118" hidden="1" customWidth="1"/>
    <col min="28" max="29" width="9.26171875" style="118" hidden="1" customWidth="1"/>
    <col min="30" max="30" width="44.578125" style="133" hidden="1" customWidth="1"/>
    <col min="31" max="31" width="42.83984375" style="1" hidden="1" customWidth="1"/>
    <col min="32" max="32" width="13" style="1" hidden="1" customWidth="1"/>
    <col min="33" max="33" width="50.68359375" style="1" hidden="1" customWidth="1"/>
    <col min="34" max="34" width="12.26171875" style="1" hidden="1" customWidth="1"/>
    <col min="35" max="35" width="15.26171875" style="1" hidden="1" customWidth="1"/>
    <col min="36" max="36" width="16" style="1" hidden="1" customWidth="1"/>
    <col min="37" max="37" width="7" style="1" hidden="1" customWidth="1"/>
    <col min="38" max="38" width="6" style="1" hidden="1" customWidth="1"/>
    <col min="39" max="39" width="12.26171875" style="1" hidden="1" customWidth="1"/>
    <col min="40" max="40" width="4.68359375" style="1" hidden="1" customWidth="1"/>
    <col min="41" max="41" width="7" style="1" hidden="1" customWidth="1"/>
    <col min="42" max="42" width="21.41796875" style="1" hidden="1" customWidth="1"/>
    <col min="43" max="43" width="11.41796875" style="1" hidden="1" customWidth="1"/>
    <col min="44" max="44" width="11.68359375" style="1" hidden="1" customWidth="1"/>
    <col min="45" max="45" width="12.15625" style="1" hidden="1" customWidth="1"/>
    <col min="46" max="46" width="7.83984375" style="1" hidden="1" customWidth="1"/>
    <col min="47" max="49" width="12" style="1" hidden="1" customWidth="1"/>
    <col min="50" max="50" width="8.578125" style="1" hidden="1" customWidth="1"/>
    <col min="51" max="51" width="7.578125" style="1" hidden="1" customWidth="1"/>
    <col min="52" max="52" width="21.41796875" style="1" hidden="1" customWidth="1"/>
    <col min="53" max="53" width="10.26171875" style="1" hidden="1" customWidth="1"/>
    <col min="54" max="54" width="9.15625" style="1" hidden="1" customWidth="1"/>
    <col min="55" max="55" width="12.15625" style="1" hidden="1" customWidth="1"/>
    <col min="56" max="56" width="7.83984375" style="1" hidden="1" customWidth="1"/>
    <col min="57" max="59" width="12" style="1" hidden="1" customWidth="1"/>
    <col min="60" max="60" width="8.578125" style="1" hidden="1" customWidth="1"/>
    <col min="61" max="61" width="7" style="1" hidden="1" customWidth="1"/>
    <col min="62" max="62" width="21.41796875" style="1" hidden="1" customWidth="1"/>
    <col min="63" max="63" width="10.26171875" style="1" hidden="1" customWidth="1"/>
    <col min="64" max="64" width="9.15625" style="1" hidden="1" customWidth="1"/>
    <col min="65" max="65" width="12.15625" style="1" hidden="1" customWidth="1"/>
    <col min="66" max="66" width="7.83984375" style="1" hidden="1" customWidth="1"/>
    <col min="67" max="69" width="12" style="1" hidden="1" customWidth="1"/>
    <col min="70" max="70" width="8.578125" style="1" hidden="1" customWidth="1"/>
    <col min="71" max="71" width="6.41796875" style="1" hidden="1" customWidth="1"/>
    <col min="72" max="72" width="21.41796875" style="267" hidden="1" customWidth="1"/>
    <col min="73" max="74" width="9.15625" style="267" hidden="1" customWidth="1"/>
    <col min="75" max="75" width="10.83984375" style="267" hidden="1" customWidth="1"/>
    <col min="76" max="76" width="9.26171875" style="267" hidden="1" customWidth="1"/>
    <col min="77" max="77" width="11.41796875" style="267" hidden="1" customWidth="1"/>
    <col min="78" max="78" width="11.26171875" style="267" hidden="1" customWidth="1"/>
    <col min="79" max="79" width="8.15625" style="267" hidden="1" customWidth="1"/>
    <col min="80" max="80" width="6.578125" style="267" hidden="1" customWidth="1"/>
    <col min="81" max="81" width="6.41796875" style="1" hidden="1" customWidth="1"/>
    <col min="82" max="82" width="21.41796875" style="1" hidden="1" customWidth="1"/>
    <col min="83" max="84" width="9.15625" style="1" hidden="1" customWidth="1"/>
    <col min="85" max="85" width="10.83984375" style="1" hidden="1" customWidth="1"/>
    <col min="86" max="86" width="9.26171875" style="1" hidden="1" customWidth="1"/>
    <col min="87" max="87" width="11.41796875" style="1" hidden="1" customWidth="1"/>
    <col min="88" max="88" width="11.26171875" style="1" hidden="1" customWidth="1"/>
    <col min="89" max="89" width="8.15625" style="1" hidden="1" customWidth="1"/>
    <col min="90" max="90" width="9.83984375" style="1" hidden="1" customWidth="1"/>
    <col min="91" max="91" width="5.83984375" style="1" hidden="1" customWidth="1"/>
    <col min="92" max="92" width="21.41796875" style="1" hidden="1" customWidth="1"/>
    <col min="93" max="94" width="9.15625" style="1" hidden="1" customWidth="1"/>
    <col min="95" max="95" width="10.83984375" style="1" hidden="1" customWidth="1"/>
    <col min="96" max="96" width="9.26171875" style="1" hidden="1" customWidth="1"/>
    <col min="97" max="97" width="11.41796875" style="1" hidden="1" customWidth="1"/>
    <col min="98" max="98" width="11.26171875" style="1" hidden="1" customWidth="1"/>
    <col min="99" max="99" width="8.15625" style="1" hidden="1" customWidth="1"/>
    <col min="100" max="100" width="7.68359375" style="1" hidden="1" customWidth="1"/>
    <col min="101" max="101" width="7.578125" style="1" hidden="1" customWidth="1"/>
    <col min="102" max="102" width="21.41796875" style="1" hidden="1" customWidth="1"/>
    <col min="103" max="104" width="9.15625" style="1" hidden="1" customWidth="1"/>
    <col min="105" max="105" width="10.83984375" style="1" hidden="1" customWidth="1"/>
    <col min="106" max="106" width="9.26171875" style="1" hidden="1" customWidth="1"/>
    <col min="107" max="107" width="11.41796875" style="1" hidden="1" customWidth="1"/>
    <col min="108" max="108" width="11.26171875" style="1" hidden="1" customWidth="1"/>
    <col min="109" max="109" width="8.15625" style="1" hidden="1" customWidth="1"/>
    <col min="110" max="110" width="9.83984375" style="1" hidden="1" customWidth="1"/>
    <col min="111" max="111" width="5" style="1" hidden="1" customWidth="1"/>
    <col min="112" max="112" width="5.41796875" style="1" hidden="1" customWidth="1"/>
    <col min="113" max="113" width="37.41796875" style="1" hidden="1" customWidth="1"/>
    <col min="114" max="114" width="21.26171875" style="1" hidden="1" customWidth="1"/>
    <col min="115" max="115" width="7.26171875" style="1" hidden="1" customWidth="1"/>
    <col min="116" max="116" width="36.578125" style="1" hidden="1" customWidth="1"/>
    <col min="117" max="117" width="16" style="1" hidden="1" customWidth="1"/>
    <col min="118" max="118" width="21.26171875" style="1" hidden="1" customWidth="1"/>
    <col min="119" max="121" width="9.41796875" style="1" hidden="1" customWidth="1"/>
    <col min="122" max="122" width="7.15625" style="1" hidden="1" customWidth="1"/>
    <col min="123" max="123" width="26" style="1" hidden="1" customWidth="1"/>
    <col min="124" max="124" width="16" style="1" hidden="1" customWidth="1"/>
    <col min="125" max="125" width="10.83984375" style="1" hidden="1" customWidth="1"/>
    <col min="126" max="128" width="9.41796875" style="1" hidden="1" customWidth="1"/>
    <col min="129" max="129" width="6.41796875" style="1" hidden="1" customWidth="1"/>
    <col min="130" max="130" width="6" style="1" hidden="1" customWidth="1"/>
    <col min="131" max="133" width="44.41796875" style="1" hidden="1" customWidth="1"/>
    <col min="134" max="134" width="5.15625" style="1" hidden="1" customWidth="1"/>
    <col min="135" max="135" width="6.578125" style="1" hidden="1" customWidth="1"/>
    <col min="136" max="136" width="69.15625" style="1" hidden="1" customWidth="1"/>
    <col min="137" max="137" width="44.41796875" style="1" hidden="1" customWidth="1"/>
    <col min="138" max="138" width="69.15625" style="1" hidden="1" customWidth="1"/>
    <col min="139" max="139" width="44.41796875" style="1" hidden="1" customWidth="1"/>
    <col min="140" max="140" width="70.83984375" style="1" hidden="1" customWidth="1"/>
    <col min="141" max="141" width="44.41796875" style="1" hidden="1" customWidth="1"/>
    <col min="142" max="142" width="5.578125" style="1" hidden="1" customWidth="1"/>
    <col min="143" max="143" width="6" style="1" hidden="1" customWidth="1"/>
    <col min="144" max="146" width="37.41796875" style="1" hidden="1" customWidth="1"/>
    <col min="147" max="147" width="4.41796875" style="1" hidden="1" customWidth="1"/>
    <col min="148" max="148" width="5.578125" style="1" hidden="1" customWidth="1"/>
    <col min="149" max="152" width="37.41796875" style="1" hidden="1" customWidth="1"/>
    <col min="153" max="153" width="4.83984375" style="1" hidden="1" customWidth="1"/>
    <col min="154" max="154" width="6" style="1" hidden="1" customWidth="1"/>
    <col min="155" max="155" width="9.15625" style="1" hidden="1" customWidth="1"/>
    <col min="156" max="156" width="13.68359375" style="1" hidden="1" customWidth="1"/>
    <col min="157" max="157" width="41.26171875" style="1" hidden="1" customWidth="1"/>
    <col min="158" max="158" width="5.41796875" style="1" hidden="1" customWidth="1"/>
    <col min="159" max="159" width="11.83984375" style="1" hidden="1" customWidth="1"/>
    <col min="160" max="160" width="6.41796875" style="1" hidden="1" customWidth="1"/>
    <col min="161" max="161" width="42.83984375" style="1" hidden="1" customWidth="1"/>
    <col min="162" max="162" width="6.41796875" style="1" customWidth="1"/>
    <col min="163" max="163" width="8.578125" style="1" customWidth="1"/>
    <col min="164" max="16384" width="5.41796875" style="1"/>
  </cols>
  <sheetData>
    <row r="1" spans="3:164" ht="23.4" thickBot="1">
      <c r="C1" s="10" t="s">
        <v>750</v>
      </c>
      <c r="E1" s="18" t="s">
        <v>653</v>
      </c>
      <c r="F1" s="109"/>
      <c r="G1" s="109"/>
      <c r="H1" s="842"/>
      <c r="P1" s="118"/>
      <c r="Q1" s="118"/>
      <c r="AE1" s="109">
        <f>AE24-AE23</f>
        <v>44013</v>
      </c>
      <c r="BT1" s="1"/>
      <c r="BU1" s="1"/>
      <c r="BV1" s="1"/>
      <c r="BW1" s="1"/>
      <c r="BX1" s="1"/>
      <c r="BY1" s="1"/>
      <c r="BZ1" s="1"/>
      <c r="CA1" s="1"/>
      <c r="CB1" s="1"/>
      <c r="DE1" s="109">
        <f>ROUND((66.19*(1+0.035)),2)</f>
        <v>68.510000000000005</v>
      </c>
      <c r="DF1" s="109"/>
      <c r="DZ1" s="207" t="s">
        <v>414</v>
      </c>
      <c r="EA1" s="208"/>
      <c r="EB1" s="208"/>
      <c r="EC1" s="208"/>
      <c r="ED1" s="208"/>
      <c r="EE1" s="209"/>
      <c r="EM1" s="207" t="s">
        <v>228</v>
      </c>
      <c r="EN1" s="208"/>
      <c r="EO1" s="208"/>
      <c r="EP1" s="208"/>
      <c r="EQ1" s="208"/>
      <c r="ER1" s="209"/>
      <c r="EX1" s="207" t="s">
        <v>407</v>
      </c>
      <c r="EY1" s="208"/>
      <c r="EZ1" s="208"/>
      <c r="FA1" s="208"/>
      <c r="FB1" s="208"/>
      <c r="FC1" s="209"/>
    </row>
    <row r="2" spans="3:164" ht="30" customHeight="1" thickBot="1">
      <c r="C2" s="135" t="s">
        <v>751</v>
      </c>
      <c r="E2" s="18" t="s">
        <v>654</v>
      </c>
      <c r="F2" s="109"/>
      <c r="G2" s="109"/>
      <c r="H2" s="842"/>
      <c r="P2" s="118"/>
      <c r="Q2" s="118"/>
      <c r="AD2" s="5" t="s">
        <v>34</v>
      </c>
      <c r="BT2" s="1"/>
      <c r="BU2" s="1"/>
      <c r="BV2" s="1"/>
      <c r="BW2" s="1"/>
      <c r="BX2" s="1"/>
      <c r="BY2" s="1"/>
      <c r="BZ2" s="1"/>
      <c r="CA2" s="1"/>
      <c r="CB2" s="109">
        <f>CB5+36.65</f>
        <v>59.12</v>
      </c>
      <c r="CV2" s="109">
        <f>CV5+66.19</f>
        <v>88.2</v>
      </c>
      <c r="DE2" s="109">
        <f>DF27+ROUND((66.19*(1+0.035)),2)</f>
        <v>236.28000000000003</v>
      </c>
      <c r="DF2" s="109">
        <f>DF5+(66.19*1.035)</f>
        <v>91.386649999999989</v>
      </c>
      <c r="DW2" s="109">
        <f>20.47+ROUND(66.19*1.035,2)</f>
        <v>88.98</v>
      </c>
      <c r="DZ2" s="210" t="s">
        <v>226</v>
      </c>
      <c r="EA2" s="211" t="s">
        <v>223</v>
      </c>
      <c r="EB2" s="211" t="s">
        <v>224</v>
      </c>
      <c r="EC2" s="212" t="s">
        <v>227</v>
      </c>
      <c r="ED2" s="213"/>
      <c r="EE2" s="209"/>
      <c r="EF2" s="214" t="s">
        <v>220</v>
      </c>
      <c r="EG2" s="215" t="s">
        <v>219</v>
      </c>
      <c r="EH2" s="215" t="s">
        <v>401</v>
      </c>
      <c r="EI2" s="215" t="s">
        <v>402</v>
      </c>
      <c r="EJ2" s="216" t="s">
        <v>221</v>
      </c>
      <c r="EK2" s="217" t="s">
        <v>222</v>
      </c>
      <c r="EM2" s="210" t="s">
        <v>226</v>
      </c>
      <c r="EN2" s="211" t="s">
        <v>223</v>
      </c>
      <c r="EO2" s="211" t="s">
        <v>224</v>
      </c>
      <c r="EP2" s="212" t="s">
        <v>227</v>
      </c>
      <c r="EQ2" s="213"/>
      <c r="ER2" s="209"/>
      <c r="ES2" s="218" t="s">
        <v>220</v>
      </c>
      <c r="ET2" s="215" t="s">
        <v>401</v>
      </c>
      <c r="EU2" s="215" t="s">
        <v>402</v>
      </c>
      <c r="EV2" s="219" t="s">
        <v>219</v>
      </c>
      <c r="EX2" s="210" t="s">
        <v>226</v>
      </c>
      <c r="EY2" s="211" t="s">
        <v>223</v>
      </c>
      <c r="EZ2" s="211" t="s">
        <v>224</v>
      </c>
      <c r="FA2" s="220" t="s">
        <v>227</v>
      </c>
      <c r="FB2" s="213"/>
      <c r="FC2" s="209"/>
      <c r="FD2" s="218" t="s">
        <v>401</v>
      </c>
      <c r="FE2" s="219" t="s">
        <v>408</v>
      </c>
    </row>
    <row r="3" spans="3:164" ht="14.5" customHeight="1" thickBot="1">
      <c r="E3" s="2"/>
      <c r="F3" s="869"/>
      <c r="G3" s="869"/>
      <c r="H3" s="869"/>
      <c r="P3" s="118"/>
      <c r="Q3" s="118"/>
      <c r="AD3" s="1"/>
      <c r="AP3" s="985" t="s">
        <v>640</v>
      </c>
      <c r="AQ3" s="986"/>
      <c r="AR3" s="986"/>
      <c r="AS3" s="986"/>
      <c r="AT3" s="986"/>
      <c r="AU3" s="986"/>
      <c r="AV3" s="986"/>
      <c r="AW3" s="986"/>
      <c r="AX3" s="987"/>
      <c r="AY3" s="623"/>
      <c r="AZ3" s="980" t="s">
        <v>664</v>
      </c>
      <c r="BA3" s="981"/>
      <c r="BB3" s="981"/>
      <c r="BC3" s="981"/>
      <c r="BD3" s="981"/>
      <c r="BE3" s="981"/>
      <c r="BF3" s="981"/>
      <c r="BG3" s="981"/>
      <c r="BH3" s="982"/>
      <c r="BI3" s="623"/>
      <c r="BJ3" s="983" t="s">
        <v>724</v>
      </c>
      <c r="BK3" s="984"/>
      <c r="BL3" s="984"/>
      <c r="BM3" s="984"/>
      <c r="BN3" s="984"/>
      <c r="BO3" s="984"/>
      <c r="BP3" s="984"/>
      <c r="BQ3" s="984"/>
      <c r="BR3" s="992"/>
      <c r="BT3" s="980" t="s">
        <v>663</v>
      </c>
      <c r="BU3" s="981"/>
      <c r="BV3" s="981"/>
      <c r="BW3" s="981"/>
      <c r="BX3" s="981"/>
      <c r="BY3" s="981"/>
      <c r="BZ3" s="981"/>
      <c r="CA3" s="981"/>
      <c r="CB3" s="982"/>
      <c r="CC3" s="26"/>
      <c r="CD3" s="983" t="s">
        <v>709</v>
      </c>
      <c r="CE3" s="984"/>
      <c r="CF3" s="984"/>
      <c r="CG3" s="984"/>
      <c r="CH3" s="984"/>
      <c r="CI3" s="984"/>
      <c r="CJ3" s="984"/>
      <c r="CK3" s="984"/>
      <c r="CL3" s="855">
        <f>CL5+36.65*(1.035)</f>
        <v>61.302750000000003</v>
      </c>
      <c r="CM3" s="26"/>
      <c r="CN3" s="859" t="s">
        <v>657</v>
      </c>
      <c r="CO3" s="860"/>
      <c r="CP3" s="860"/>
      <c r="CQ3" s="860"/>
      <c r="CR3" s="860"/>
      <c r="CS3" s="860"/>
      <c r="CT3" s="860"/>
      <c r="CU3" s="860"/>
      <c r="CV3" s="861"/>
      <c r="CX3" s="862" t="s">
        <v>711</v>
      </c>
      <c r="CY3" s="863"/>
      <c r="CZ3" s="863"/>
      <c r="DA3" s="863"/>
      <c r="DB3" s="863"/>
      <c r="DC3" s="863"/>
      <c r="DD3" s="863"/>
      <c r="DE3" s="863"/>
      <c r="DF3" s="864"/>
      <c r="DL3" s="221" t="s">
        <v>252</v>
      </c>
      <c r="DM3" s="193"/>
      <c r="DN3" s="221"/>
      <c r="DO3" s="222"/>
      <c r="DP3" s="674"/>
      <c r="DQ3" s="674"/>
      <c r="DS3" s="221" t="s">
        <v>252</v>
      </c>
      <c r="DT3" s="193"/>
      <c r="DU3" s="221"/>
      <c r="DV3" s="222"/>
      <c r="DW3" s="674"/>
      <c r="DZ3" s="223" t="str">
        <f>IF(EA3="","",MAX(DZ$2:DZ2)+1)</f>
        <v/>
      </c>
      <c r="EA3" s="224" t="str">
        <f t="shared" ref="EA3:EA23" si="0">IF(EB3&lt;&gt;0,EB3,"")</f>
        <v/>
      </c>
      <c r="EB3" s="238" t="str">
        <f>IF(AND(Budget!$E$12="Self-Direction",Budget!$H$12="Community Supports Waiver"),Budget!EF3,IF(AND(Budget!$E$12="Traditional",Budget!$H$12="Community Supports Waiver"),Budget!EG3,IF(AND(Budget!$E$12="Self-Direction",Budget!$H$12="Family Supports Waiver"),Budget!EJ3,IF(AND(Budget!$E$12="Traditional",Budget!$H$12="Family Supports Waiver"),Budget!EK3,IF(AND(Budget!$E$12="Traditional",Budget!$H$12="Community Pathways Waiver"),Budget!EI3,IF(AND(Budget!$E$12="Self-Direction",Budget!$H$12="Community Pathways Waiver"),Budget!EH3,""))))))</f>
        <v/>
      </c>
      <c r="EC3" s="225" t="str">
        <f t="shared" ref="EC3:EC24" si="1">IF(ISERROR(INDEX($EA$3:$EA$22,MATCH(ROW()-ROW($EC$2),$DZ$3:$DZ$22,0))),"",INDEX($EA$3:$EA$22,MATCH(ROW()-ROW($EC$2),$DZ$3:$DZ$22,0)))</f>
        <v/>
      </c>
      <c r="ED3" s="209"/>
      <c r="EE3" s="209"/>
      <c r="EF3" s="24" t="s">
        <v>45</v>
      </c>
      <c r="EG3" s="24" t="s">
        <v>45</v>
      </c>
      <c r="EH3" s="24" t="s">
        <v>45</v>
      </c>
      <c r="EI3" s="24" t="s">
        <v>45</v>
      </c>
      <c r="EJ3" s="24" t="s">
        <v>45</v>
      </c>
      <c r="EK3" s="24" t="s">
        <v>45</v>
      </c>
      <c r="EM3" s="226" t="str">
        <f>IF(EN3="","",MAX(EM$2:EM2)+1)</f>
        <v/>
      </c>
      <c r="EN3" s="227" t="str">
        <f>IF(EO3&lt;&gt;0,EO3,"")</f>
        <v/>
      </c>
      <c r="EO3" s="227">
        <f>IF(AND(Budget!$E$12="Self-Direction",Budget!$H$12="Community Supports Waiver"),Budget!ES3,IF(AND(Budget!$E$12="Traditional",Budget!$H$12="Community Supports Waiver"),Budget!EV3,IF(AND(Budget!$E$12="Self-Direction",Budget!$H$12="Community Pathways Waiver"),Budget!ET3,IF(AND(Budget!$E$12="Traditional",Budget!$H$12="Community Pathways Waiver"),EU3,))))</f>
        <v>0</v>
      </c>
      <c r="EP3" s="225" t="str">
        <f>IF(ISERROR((INDEX($EN$3:$EN$23,MATCH(ROW()-ROW($EP$2),$EM$3:$EM$23,0)))),"",(INDEX($EN$3:$EN$23,MATCH(ROW()-ROW($EP$2),$EM$3:$EM$23,0))))</f>
        <v/>
      </c>
      <c r="EQ3" s="228"/>
      <c r="ER3" s="209"/>
      <c r="ES3" s="229" t="s">
        <v>136</v>
      </c>
      <c r="ET3" s="229" t="s">
        <v>136</v>
      </c>
      <c r="EU3" s="229" t="s">
        <v>140</v>
      </c>
      <c r="EV3" s="229" t="s">
        <v>140</v>
      </c>
      <c r="EX3" s="223" t="str">
        <f>IF(EY3="","",MAX(EX$2:EX2)+1)</f>
        <v/>
      </c>
      <c r="EY3" s="224" t="str">
        <f t="shared" ref="EY3:EY23" si="2">IF(EZ3&lt;&gt;0,EZ3,"")</f>
        <v/>
      </c>
      <c r="EZ3" s="227">
        <f>IF(AND(Budget!$E$12="Self-Direction",Budget!$H$12="Community Supports Waiver"),Budget!FE3,IF(AND(Budget!$E$12="Traditional",Budget!$H$12="Community Supports Waiver"),Budget!FE3,IF(AND(Budget!$E$12="Self-Direction",Budget!$H$12="Community Pathways Waiver"),Budget!FE3,IF(AND(Budget!$E$12="Traditional",Budget!$H$12="Community Pathways Waiver"),FE3,))))</f>
        <v>0</v>
      </c>
      <c r="FA3" s="230" t="str">
        <f>IF(ISERROR((INDEX($EY$3:$EY$23,MATCH(ROW()-ROW($FA$2),$EX$3:$EX$23,0)))),"",(INDEX($EY$3:$EY$23,MATCH(ROW()-ROW($FA$2),$EX$3:$EX$23,0))))</f>
        <v/>
      </c>
      <c r="FB3" s="209"/>
      <c r="FC3" s="209"/>
      <c r="FD3" s="229"/>
      <c r="FE3" s="229" t="s">
        <v>341</v>
      </c>
    </row>
    <row r="4" spans="3:164" ht="15" customHeight="1" thickBot="1">
      <c r="D4" s="167" t="s">
        <v>207</v>
      </c>
      <c r="E4" s="166"/>
      <c r="F4" s="887"/>
      <c r="G4" s="887"/>
      <c r="H4" s="109"/>
      <c r="I4" s="155" t="s">
        <v>225</v>
      </c>
      <c r="J4" s="990" t="s">
        <v>725</v>
      </c>
      <c r="K4" s="988" t="s">
        <v>726</v>
      </c>
      <c r="L4" s="988" t="s">
        <v>651</v>
      </c>
      <c r="N4" s="36" t="s">
        <v>264</v>
      </c>
      <c r="O4" s="107"/>
      <c r="P4" s="107"/>
      <c r="Q4" s="118"/>
      <c r="AD4" s="687" t="s">
        <v>147</v>
      </c>
      <c r="AE4" s="688" t="s">
        <v>32</v>
      </c>
      <c r="AF4" s="689" t="s">
        <v>31</v>
      </c>
      <c r="AG4" s="689" t="s">
        <v>182</v>
      </c>
      <c r="AH4" s="690" t="s">
        <v>144</v>
      </c>
      <c r="AI4" s="687" t="s">
        <v>151</v>
      </c>
      <c r="AJ4" s="691" t="s">
        <v>157</v>
      </c>
      <c r="AK4" s="692" t="s">
        <v>147</v>
      </c>
      <c r="AL4" s="687" t="s">
        <v>156</v>
      </c>
      <c r="AM4" s="693" t="s">
        <v>206</v>
      </c>
      <c r="AN4" s="694"/>
      <c r="AO4" s="694"/>
      <c r="AP4" s="748" t="s">
        <v>148</v>
      </c>
      <c r="AQ4" s="749" t="s">
        <v>5</v>
      </c>
      <c r="AR4" s="749" t="s">
        <v>6</v>
      </c>
      <c r="AS4" s="749" t="s">
        <v>7</v>
      </c>
      <c r="AT4" s="749" t="s">
        <v>22</v>
      </c>
      <c r="AU4" s="749" t="s">
        <v>23</v>
      </c>
      <c r="AV4" s="749" t="s">
        <v>24</v>
      </c>
      <c r="AW4" s="749" t="s">
        <v>25</v>
      </c>
      <c r="AX4" s="750" t="s">
        <v>11</v>
      </c>
      <c r="AY4" s="624"/>
      <c r="AZ4" s="751" t="s">
        <v>148</v>
      </c>
      <c r="BA4" s="755" t="s">
        <v>5</v>
      </c>
      <c r="BB4" s="755" t="s">
        <v>6</v>
      </c>
      <c r="BC4" s="755" t="s">
        <v>7</v>
      </c>
      <c r="BD4" s="755" t="s">
        <v>22</v>
      </c>
      <c r="BE4" s="755" t="s">
        <v>23</v>
      </c>
      <c r="BF4" s="755" t="s">
        <v>24</v>
      </c>
      <c r="BG4" s="755" t="s">
        <v>25</v>
      </c>
      <c r="BH4" s="756" t="s">
        <v>11</v>
      </c>
      <c r="BI4" s="624"/>
      <c r="BJ4" s="792" t="s">
        <v>148</v>
      </c>
      <c r="BK4" s="766" t="s">
        <v>5</v>
      </c>
      <c r="BL4" s="766" t="s">
        <v>6</v>
      </c>
      <c r="BM4" s="766" t="s">
        <v>7</v>
      </c>
      <c r="BN4" s="766" t="s">
        <v>22</v>
      </c>
      <c r="BO4" s="766" t="s">
        <v>23</v>
      </c>
      <c r="BP4" s="766" t="s">
        <v>24</v>
      </c>
      <c r="BQ4" s="766" t="s">
        <v>25</v>
      </c>
      <c r="BR4" s="767" t="s">
        <v>11</v>
      </c>
      <c r="BS4" s="232"/>
      <c r="BT4" s="751" t="s">
        <v>148</v>
      </c>
      <c r="BU4" s="768" t="s">
        <v>5</v>
      </c>
      <c r="BV4" s="768" t="s">
        <v>6</v>
      </c>
      <c r="BW4" s="768" t="s">
        <v>7</v>
      </c>
      <c r="BX4" s="768" t="s">
        <v>8</v>
      </c>
      <c r="BY4" s="769" t="s">
        <v>9</v>
      </c>
      <c r="BZ4" s="769" t="s">
        <v>10</v>
      </c>
      <c r="CA4" s="769" t="s">
        <v>11</v>
      </c>
      <c r="CB4" s="770" t="s">
        <v>12</v>
      </c>
      <c r="CC4" s="625"/>
      <c r="CD4" s="793" t="s">
        <v>148</v>
      </c>
      <c r="CE4" s="777" t="s">
        <v>5</v>
      </c>
      <c r="CF4" s="777" t="s">
        <v>6</v>
      </c>
      <c r="CG4" s="777" t="s">
        <v>7</v>
      </c>
      <c r="CH4" s="777" t="s">
        <v>8</v>
      </c>
      <c r="CI4" s="778" t="s">
        <v>9</v>
      </c>
      <c r="CJ4" s="778" t="s">
        <v>10</v>
      </c>
      <c r="CK4" s="778" t="s">
        <v>11</v>
      </c>
      <c r="CL4" s="779" t="s">
        <v>12</v>
      </c>
      <c r="CM4" s="625"/>
      <c r="CN4" s="751" t="s">
        <v>148</v>
      </c>
      <c r="CO4" s="768" t="s">
        <v>5</v>
      </c>
      <c r="CP4" s="768" t="s">
        <v>6</v>
      </c>
      <c r="CQ4" s="768" t="s">
        <v>7</v>
      </c>
      <c r="CR4" s="768" t="s">
        <v>8</v>
      </c>
      <c r="CS4" s="769" t="s">
        <v>9</v>
      </c>
      <c r="CT4" s="769" t="s">
        <v>10</v>
      </c>
      <c r="CU4" s="769" t="s">
        <v>11</v>
      </c>
      <c r="CV4" s="770" t="s">
        <v>12</v>
      </c>
      <c r="CW4" s="209"/>
      <c r="CX4" s="792" t="s">
        <v>148</v>
      </c>
      <c r="CY4" s="783" t="s">
        <v>5</v>
      </c>
      <c r="CZ4" s="783" t="s">
        <v>6</v>
      </c>
      <c r="DA4" s="783" t="s">
        <v>7</v>
      </c>
      <c r="DB4" s="783" t="s">
        <v>8</v>
      </c>
      <c r="DC4" s="784" t="s">
        <v>9</v>
      </c>
      <c r="DD4" s="784" t="s">
        <v>10</v>
      </c>
      <c r="DE4" s="784" t="s">
        <v>11</v>
      </c>
      <c r="DF4" s="785" t="s">
        <v>12</v>
      </c>
      <c r="DG4" s="209"/>
      <c r="DH4" s="209"/>
      <c r="DI4" s="233" t="s">
        <v>253</v>
      </c>
      <c r="DJ4" s="233" t="s">
        <v>254</v>
      </c>
      <c r="DK4" s="209"/>
      <c r="DL4" s="234" t="s">
        <v>203</v>
      </c>
      <c r="DM4" s="235" t="s">
        <v>147</v>
      </c>
      <c r="DN4" s="236" t="s">
        <v>217</v>
      </c>
      <c r="DO4" s="620" t="s">
        <v>317</v>
      </c>
      <c r="DP4" s="865" t="s">
        <v>658</v>
      </c>
      <c r="DQ4" s="904" t="s">
        <v>714</v>
      </c>
      <c r="DR4" s="209"/>
      <c r="DS4" s="235" t="s">
        <v>203</v>
      </c>
      <c r="DT4" s="235" t="s">
        <v>147</v>
      </c>
      <c r="DU4" s="236" t="s">
        <v>217</v>
      </c>
      <c r="DV4" s="237" t="s">
        <v>317</v>
      </c>
      <c r="DW4" s="866" t="s">
        <v>658</v>
      </c>
      <c r="DX4" s="866" t="s">
        <v>714</v>
      </c>
      <c r="DY4" s="209"/>
      <c r="DZ4" s="226" t="str">
        <f>IF(EA4="","",MAX(DZ$2:DZ3)+1)</f>
        <v/>
      </c>
      <c r="EA4" s="227" t="str">
        <f t="shared" si="0"/>
        <v/>
      </c>
      <c r="EB4" s="238" t="str">
        <f>IF(AND(Budget!$E$12="Self-Direction",Budget!$H$12="Community Supports Waiver"),Budget!EF4,IF(AND(Budget!$E$12="Traditional",Budget!$H$12="Community Supports Waiver"),Budget!EG4,IF(AND(Budget!$E$12="Self-Direction",Budget!$H$12="Family Supports Waiver"),Budget!EJ4,IF(AND(Budget!$E$12="Traditional",Budget!$H$12="Family Supports Waiver"),Budget!EK4,IF(AND(Budget!$E$12="Traditional",Budget!$H$12="Community Pathways Waiver"),Budget!EI4,IF(AND(Budget!$E$12="Self-Direction",Budget!$H$12="Community Pathways Waiver"),Budget!EH4,""))))))</f>
        <v/>
      </c>
      <c r="EC4" s="225" t="str">
        <f t="shared" si="1"/>
        <v/>
      </c>
      <c r="ED4" s="209"/>
      <c r="EE4" s="209"/>
      <c r="EF4" s="34" t="s">
        <v>549</v>
      </c>
      <c r="EG4" s="34" t="s">
        <v>549</v>
      </c>
      <c r="EH4" s="34" t="s">
        <v>549</v>
      </c>
      <c r="EI4" s="34" t="s">
        <v>549</v>
      </c>
      <c r="EJ4" s="34" t="s">
        <v>549</v>
      </c>
      <c r="EK4" s="34" t="s">
        <v>549</v>
      </c>
      <c r="EM4" s="226" t="str">
        <f>IF(EN4="","",MAX(EM$2:EM3)+1)</f>
        <v/>
      </c>
      <c r="EN4" s="227" t="str">
        <f t="shared" ref="EN4:EN23" si="3">IF(EO4&lt;&gt;0,EO4,"")</f>
        <v/>
      </c>
      <c r="EO4" s="227">
        <f>IF(AND(Budget!$E$12="Self-Direction",Budget!$H$12="Community Supports Waiver"),Budget!ES4,IF(AND(Budget!$E$12="Traditional",Budget!$H$12="Community Supports Waiver"),Budget!EV4,IF(AND(Budget!$E$12="Self-Direction",Budget!$H$12="Community Pathways Waiver"),Budget!ET4,IF(AND(Budget!$E$12="Traditional",Budget!$H$12="Community Pathways Waiver"),EU4,))))</f>
        <v>0</v>
      </c>
      <c r="EP4" s="225" t="str">
        <f t="shared" ref="EP4:EP23" si="4">IF(ISERROR((INDEX($EN$3:$EN$23,MATCH(ROW()-ROW($EP$2),$EM$3:$EM$23,0)))),"",(INDEX($EN$3:$EN$23,MATCH(ROW()-ROW($EP$2),$EM$3:$EM$23,0))))</f>
        <v/>
      </c>
      <c r="EQ4" s="209"/>
      <c r="ER4" s="209"/>
      <c r="ES4" s="231" t="s">
        <v>153</v>
      </c>
      <c r="ET4" s="231" t="s">
        <v>153</v>
      </c>
      <c r="EU4" s="231" t="s">
        <v>139</v>
      </c>
      <c r="EV4" s="231" t="s">
        <v>139</v>
      </c>
      <c r="EX4" s="226" t="str">
        <f>IF(EY4="","",MAX(EX$2:EX3)+1)</f>
        <v/>
      </c>
      <c r="EY4" s="227" t="str">
        <f t="shared" si="2"/>
        <v/>
      </c>
      <c r="EZ4" s="227">
        <f>IF(AND(Budget!$E$12="Self-Direction",Budget!$H$12="Community Supports Waiver"),Budget!FE4,IF(AND(Budget!$E$12="Traditional",Budget!$H$12="Community Supports Waiver"),Budget!FE4,IF(AND(Budget!$E$12="Self-Direction",Budget!$H$12="Community Pathways Waiver"),Budget!FE4,IF(AND(Budget!$E$12="Traditional",Budget!$H$12="Community Pathways Waiver"),FE4,))))</f>
        <v>0</v>
      </c>
      <c r="FA4" s="225" t="str">
        <f t="shared" ref="FA4:FA23" si="5">IF(ISERROR((INDEX($EY$3:$EY$23,MATCH(ROW()-ROW($FA$2),$EX$3:$EX$23,0)))),"",(INDEX($EY$3:$EY$23,MATCH(ROW()-ROW($FA$2),$EX$3:$EX$23,0))))</f>
        <v/>
      </c>
      <c r="FB4" s="209"/>
      <c r="FC4" s="209"/>
      <c r="FD4" s="231"/>
      <c r="FE4" s="231" t="s">
        <v>346</v>
      </c>
    </row>
    <row r="5" spans="3:164" ht="14.5" customHeight="1" thickBot="1">
      <c r="D5" s="49" t="s">
        <v>229</v>
      </c>
      <c r="E5" s="470"/>
      <c r="F5" s="888"/>
      <c r="G5" s="888"/>
      <c r="H5" s="109"/>
      <c r="I5" s="156" t="s">
        <v>406</v>
      </c>
      <c r="J5" s="991"/>
      <c r="K5" s="989"/>
      <c r="L5" s="989"/>
      <c r="N5" s="36" t="s">
        <v>668</v>
      </c>
      <c r="O5" s="37" t="s">
        <v>708</v>
      </c>
      <c r="P5" s="37" t="s">
        <v>196</v>
      </c>
      <c r="Q5" s="118"/>
      <c r="AD5" s="239">
        <v>1</v>
      </c>
      <c r="AE5" s="240" t="s">
        <v>201</v>
      </c>
      <c r="AF5" s="241" t="s">
        <v>33</v>
      </c>
      <c r="AG5" s="242" t="s">
        <v>1</v>
      </c>
      <c r="AH5" s="251">
        <v>1</v>
      </c>
      <c r="AI5" s="695">
        <v>0.108</v>
      </c>
      <c r="AJ5" s="696" t="s">
        <v>179</v>
      </c>
      <c r="AK5" s="697">
        <v>4</v>
      </c>
      <c r="AL5" s="698">
        <v>0</v>
      </c>
      <c r="AM5" s="243" t="s">
        <v>27</v>
      </c>
      <c r="AN5" s="209"/>
      <c r="AO5" s="209"/>
      <c r="AP5" s="699" t="str">
        <f t="shared" ref="AP5:AP36" si="6">CONCATENATE(AX5,AT5)</f>
        <v>10</v>
      </c>
      <c r="AQ5" s="244" t="s">
        <v>13</v>
      </c>
      <c r="AR5" s="244" t="s">
        <v>14</v>
      </c>
      <c r="AS5" s="244" t="s">
        <v>26</v>
      </c>
      <c r="AT5" s="244" t="s">
        <v>27</v>
      </c>
      <c r="AU5" s="245">
        <v>0</v>
      </c>
      <c r="AV5" s="245">
        <v>0</v>
      </c>
      <c r="AW5" s="245">
        <v>0</v>
      </c>
      <c r="AX5" s="246" t="s">
        <v>16</v>
      </c>
      <c r="AY5" s="244"/>
      <c r="AZ5" s="752" t="str">
        <f t="shared" ref="AZ5:AZ58" si="7">CONCATENATE(BH5,BD5)</f>
        <v>183-168</v>
      </c>
      <c r="BA5" s="757">
        <v>43282</v>
      </c>
      <c r="BB5" s="757">
        <v>43282</v>
      </c>
      <c r="BC5" s="758" t="s">
        <v>26</v>
      </c>
      <c r="BD5" s="759" t="s">
        <v>4</v>
      </c>
      <c r="BE5" s="810">
        <v>20</v>
      </c>
      <c r="BF5" s="810">
        <v>20</v>
      </c>
      <c r="BG5" s="810">
        <v>20</v>
      </c>
      <c r="BH5" s="760">
        <v>1</v>
      </c>
      <c r="BI5" s="51"/>
      <c r="BJ5" s="752" t="str">
        <f t="shared" ref="BJ5:BJ58" si="8">CONCATENATE(BR5,BN5)</f>
        <v>183-168</v>
      </c>
      <c r="BK5" s="757">
        <v>43282</v>
      </c>
      <c r="BL5" s="757">
        <v>43282</v>
      </c>
      <c r="BM5" s="758" t="s">
        <v>26</v>
      </c>
      <c r="BN5" s="759" t="s">
        <v>4</v>
      </c>
      <c r="BO5">
        <v>20.8</v>
      </c>
      <c r="BP5">
        <v>20.8</v>
      </c>
      <c r="BQ5">
        <v>20.8</v>
      </c>
      <c r="BR5" s="760">
        <v>1</v>
      </c>
      <c r="BS5" s="247"/>
      <c r="BT5" s="752" t="str">
        <f>CONCATENATE(CA5,BY5,BZ5)</f>
        <v>111</v>
      </c>
      <c r="BU5" s="757">
        <v>43282</v>
      </c>
      <c r="BV5" s="757">
        <v>43282</v>
      </c>
      <c r="BW5" s="772" t="s">
        <v>15</v>
      </c>
      <c r="BX5" s="772"/>
      <c r="BY5" s="774">
        <v>1</v>
      </c>
      <c r="BZ5" s="774">
        <v>1</v>
      </c>
      <c r="CA5" s="772">
        <v>1</v>
      </c>
      <c r="CB5" s="811">
        <v>22.47</v>
      </c>
      <c r="CC5" s="249"/>
      <c r="CD5" s="752" t="str">
        <f>CONCATENATE(CK5,CI5,CJ5)</f>
        <v>111</v>
      </c>
      <c r="CE5" s="771">
        <v>43282</v>
      </c>
      <c r="CF5" s="771">
        <v>43282</v>
      </c>
      <c r="CG5" s="772" t="s">
        <v>15</v>
      </c>
      <c r="CH5" s="772"/>
      <c r="CI5" s="773">
        <v>1</v>
      </c>
      <c r="CJ5" s="773">
        <v>1</v>
      </c>
      <c r="CK5" s="772">
        <v>1</v>
      </c>
      <c r="CL5" s="900">
        <v>23.37</v>
      </c>
      <c r="CM5" s="249"/>
      <c r="CN5" s="752" t="str">
        <f t="shared" ref="CN5:CN68" si="9">CONCATENATE(CU5,CS5,CT5)</f>
        <v>111</v>
      </c>
      <c r="CO5" s="757">
        <v>43282</v>
      </c>
      <c r="CP5" s="757">
        <v>43282</v>
      </c>
      <c r="CQ5" s="780" t="s">
        <v>403</v>
      </c>
      <c r="CR5" s="781"/>
      <c r="CS5" s="781">
        <v>1</v>
      </c>
      <c r="CT5" s="781">
        <v>1</v>
      </c>
      <c r="CU5" s="781">
        <v>1</v>
      </c>
      <c r="CV5" s="812">
        <f>22+0.01</f>
        <v>22.01</v>
      </c>
      <c r="CW5" s="209"/>
      <c r="CX5" s="752" t="str">
        <f t="shared" ref="CX5:CX36" si="10">CONCATENATE(DE5,DC5,DD5)</f>
        <v>111</v>
      </c>
      <c r="CY5" s="757">
        <v>43282</v>
      </c>
      <c r="CZ5" s="757">
        <v>43282</v>
      </c>
      <c r="DA5" s="780" t="s">
        <v>403</v>
      </c>
      <c r="DB5" s="781"/>
      <c r="DC5" s="781">
        <v>1</v>
      </c>
      <c r="DD5" s="781">
        <v>1</v>
      </c>
      <c r="DE5" s="781">
        <v>1</v>
      </c>
      <c r="DF5" s="900">
        <v>22.88</v>
      </c>
      <c r="DG5" s="209"/>
      <c r="DH5" s="209"/>
      <c r="DI5" s="251" t="s">
        <v>140</v>
      </c>
      <c r="DJ5" s="251" t="s">
        <v>152</v>
      </c>
      <c r="DK5" s="209"/>
      <c r="DL5" s="252" t="str">
        <f t="shared" ref="DL5:DL52" si="11">CONCATENATE(DM5,DN5)</f>
        <v>AlleganyDay</v>
      </c>
      <c r="DM5" s="253" t="s">
        <v>179</v>
      </c>
      <c r="DN5" s="254" t="s">
        <v>134</v>
      </c>
      <c r="DO5" s="621">
        <v>22.11</v>
      </c>
      <c r="DP5" s="815">
        <v>23.68</v>
      </c>
      <c r="DQ5" s="682">
        <v>24.63</v>
      </c>
      <c r="DR5" s="209"/>
      <c r="DS5" s="252" t="str">
        <f t="shared" ref="DS5:DS52" si="12">CONCATENATE(DT5,DU5)</f>
        <v>AlleganyResidential</v>
      </c>
      <c r="DT5" s="253" t="s">
        <v>179</v>
      </c>
      <c r="DU5" s="254" t="s">
        <v>404</v>
      </c>
      <c r="DV5" s="255">
        <v>19.78</v>
      </c>
      <c r="DW5" s="818">
        <v>21.19</v>
      </c>
      <c r="DX5" s="340">
        <v>22.04</v>
      </c>
      <c r="DY5" s="209"/>
      <c r="DZ5" s="226" t="str">
        <f>IF(EA5="","",MAX(DZ$2:DZ4)+1)</f>
        <v/>
      </c>
      <c r="EA5" s="227" t="str">
        <f>IF(EB5&lt;&gt;0,EB5,"")</f>
        <v/>
      </c>
      <c r="EB5" s="238" t="str">
        <f>IF(AND(Budget!$E$12="Self-Direction",Budget!$H$12="Community Supports Waiver"),Budget!EF5,IF(AND(Budget!$E$12="Traditional",Budget!$H$12="Community Supports Waiver"),Budget!EG5,IF(AND(Budget!$E$12="Self-Direction",Budget!$H$12="Family Supports Waiver"),Budget!EJ5,IF(AND(Budget!$E$12="Traditional",Budget!$H$12="Family Supports Waiver"),Budget!EK5,IF(AND(Budget!$E$12="Traditional",Budget!$H$12="Community Pathways Waiver"),Budget!EI5,IF(AND(Budget!$E$12="Self-Direction",Budget!$H$12="Community Pathways Waiver"),Budget!EH5,""))))))</f>
        <v/>
      </c>
      <c r="EC5" s="225" t="str">
        <f t="shared" si="1"/>
        <v/>
      </c>
      <c r="ED5" s="209"/>
      <c r="EE5" s="209"/>
      <c r="EF5" s="34" t="s">
        <v>741</v>
      </c>
      <c r="EG5" s="34" t="s">
        <v>741</v>
      </c>
      <c r="EH5" s="34" t="s">
        <v>741</v>
      </c>
      <c r="EI5" s="34" t="s">
        <v>741</v>
      </c>
      <c r="EJ5" s="34" t="s">
        <v>741</v>
      </c>
      <c r="EK5" s="34" t="s">
        <v>741</v>
      </c>
      <c r="EM5" s="226" t="str">
        <f>IF(EN5="","",MAX(EM$2:EM4)+1)</f>
        <v/>
      </c>
      <c r="EN5" s="227" t="str">
        <f t="shared" si="3"/>
        <v/>
      </c>
      <c r="EO5" s="227">
        <f>IF(AND(Budget!$E$12="Self-Direction",Budget!$H$12="Community Supports Waiver"),Budget!ES5,IF(AND(Budget!$E$12="Traditional",Budget!$H$12="Community Supports Waiver"),Budget!EV5,IF(AND(Budget!$E$12="Self-Direction",Budget!$H$12="Community Pathways Waiver"),Budget!ET5,IF(AND(Budget!$E$12="Traditional",Budget!$H$12="Community Pathways Waiver"),EU5,))))</f>
        <v>0</v>
      </c>
      <c r="EP5" s="225" t="str">
        <f t="shared" si="4"/>
        <v/>
      </c>
      <c r="EQ5" s="209"/>
      <c r="ER5" s="209"/>
      <c r="ES5" s="229" t="s">
        <v>152</v>
      </c>
      <c r="ET5" s="229" t="s">
        <v>152</v>
      </c>
      <c r="EU5" s="229" t="s">
        <v>138</v>
      </c>
      <c r="EV5" s="229" t="s">
        <v>138</v>
      </c>
      <c r="EX5" s="226" t="str">
        <f>IF(EY5="","",MAX(EX$2:EX4)+1)</f>
        <v/>
      </c>
      <c r="EY5" s="227" t="str">
        <f t="shared" si="2"/>
        <v/>
      </c>
      <c r="EZ5" s="227">
        <f>IF(AND(Budget!$E$12="Self-Direction",Budget!$H$12="Community Supports Waiver"),Budget!FE5,IF(AND(Budget!$E$12="Traditional",Budget!$H$12="Community Supports Waiver"),Budget!FE5,IF(AND(Budget!$E$12="Self-Direction",Budget!$H$12="Community Pathways Waiver"),Budget!FE5,IF(AND(Budget!$E$12="Traditional",Budget!$H$12="Community Pathways Waiver"),FE5,))))</f>
        <v>0</v>
      </c>
      <c r="FA5" s="225" t="str">
        <f t="shared" si="5"/>
        <v/>
      </c>
      <c r="FB5" s="209"/>
      <c r="FC5" s="209"/>
      <c r="FD5" s="229"/>
      <c r="FE5" s="229" t="s">
        <v>383</v>
      </c>
    </row>
    <row r="6" spans="3:164" ht="14.5" customHeight="1" thickBot="1">
      <c r="D6" s="49" t="s">
        <v>230</v>
      </c>
      <c r="E6" s="32"/>
      <c r="F6" s="889"/>
      <c r="G6" s="889"/>
      <c r="H6" s="109"/>
      <c r="I6" s="146" t="s">
        <v>218</v>
      </c>
      <c r="J6" s="385"/>
      <c r="K6" s="565"/>
      <c r="L6" s="605"/>
      <c r="N6" s="136">
        <f>SUM(N26,K30,N60,P71)</f>
        <v>0</v>
      </c>
      <c r="O6" s="137">
        <f>SUM(R26,N30,R60,U71)</f>
        <v>0</v>
      </c>
      <c r="P6" s="137">
        <f>SUM(N6:O6)</f>
        <v>0</v>
      </c>
      <c r="Q6" s="118"/>
      <c r="AD6" s="239">
        <v>2</v>
      </c>
      <c r="AE6" s="256" t="s">
        <v>202</v>
      </c>
      <c r="AF6" s="257" t="s">
        <v>127</v>
      </c>
      <c r="AG6" s="258" t="s">
        <v>2</v>
      </c>
      <c r="AH6" s="260">
        <v>2</v>
      </c>
      <c r="AI6" s="209"/>
      <c r="AJ6" s="696" t="s">
        <v>160</v>
      </c>
      <c r="AK6" s="697">
        <v>1</v>
      </c>
      <c r="AL6" s="701">
        <v>1</v>
      </c>
      <c r="AM6" s="259" t="s">
        <v>0</v>
      </c>
      <c r="AN6" s="209"/>
      <c r="AO6" s="209"/>
      <c r="AP6" s="699" t="str">
        <f t="shared" si="6"/>
        <v>11-19</v>
      </c>
      <c r="AQ6" s="244" t="s">
        <v>13</v>
      </c>
      <c r="AR6" s="244" t="s">
        <v>14</v>
      </c>
      <c r="AS6" s="244" t="s">
        <v>26</v>
      </c>
      <c r="AT6" s="244" t="s">
        <v>0</v>
      </c>
      <c r="AU6" s="245">
        <v>30</v>
      </c>
      <c r="AV6" s="245">
        <v>27.91</v>
      </c>
      <c r="AW6" s="245">
        <v>22.37</v>
      </c>
      <c r="AX6" s="246" t="s">
        <v>16</v>
      </c>
      <c r="AY6" s="244"/>
      <c r="AZ6" s="752" t="str">
        <f t="shared" si="7"/>
        <v>128-82</v>
      </c>
      <c r="BA6" s="757">
        <v>43282</v>
      </c>
      <c r="BB6" s="757">
        <v>43282</v>
      </c>
      <c r="BC6" s="758" t="s">
        <v>26</v>
      </c>
      <c r="BD6" s="759" t="s">
        <v>3</v>
      </c>
      <c r="BE6" s="810">
        <v>26.62</v>
      </c>
      <c r="BF6" s="810">
        <v>24.95</v>
      </c>
      <c r="BG6" s="810">
        <v>20</v>
      </c>
      <c r="BH6" s="760">
        <v>1</v>
      </c>
      <c r="BI6" s="51"/>
      <c r="BJ6" s="752" t="str">
        <f t="shared" si="8"/>
        <v>128-82</v>
      </c>
      <c r="BK6" s="757">
        <v>43282</v>
      </c>
      <c r="BL6" s="757">
        <v>43282</v>
      </c>
      <c r="BM6" s="758" t="s">
        <v>26</v>
      </c>
      <c r="BN6" s="759" t="s">
        <v>3</v>
      </c>
      <c r="BO6">
        <v>27.68</v>
      </c>
      <c r="BP6">
        <v>25.95</v>
      </c>
      <c r="BQ6">
        <v>20.8</v>
      </c>
      <c r="BR6" s="760">
        <v>1</v>
      </c>
      <c r="BS6" s="247"/>
      <c r="BT6" s="752" t="str">
        <f t="shared" ref="BT6:BT69" si="13">CONCATENATE(CA6,BY6,BZ6)</f>
        <v>112</v>
      </c>
      <c r="BU6" s="757">
        <v>43282</v>
      </c>
      <c r="BV6" s="757">
        <v>43282</v>
      </c>
      <c r="BW6" s="772" t="s">
        <v>15</v>
      </c>
      <c r="BX6" s="772"/>
      <c r="BY6" s="774">
        <v>1</v>
      </c>
      <c r="BZ6" s="774">
        <v>2</v>
      </c>
      <c r="CA6" s="772">
        <v>1</v>
      </c>
      <c r="CB6" s="811">
        <v>24.8</v>
      </c>
      <c r="CC6" s="249"/>
      <c r="CD6" s="752" t="str">
        <f t="shared" ref="CD6:CD69" si="14">CONCATENATE(CK6,CI6,CJ6)</f>
        <v>112</v>
      </c>
      <c r="CE6" s="771">
        <v>43282</v>
      </c>
      <c r="CF6" s="771">
        <v>43282</v>
      </c>
      <c r="CG6" s="772" t="s">
        <v>15</v>
      </c>
      <c r="CH6" s="772"/>
      <c r="CI6" s="773">
        <v>1</v>
      </c>
      <c r="CJ6" s="773">
        <v>2</v>
      </c>
      <c r="CK6" s="772">
        <v>1</v>
      </c>
      <c r="CL6" s="900">
        <v>25.79</v>
      </c>
      <c r="CM6" s="249"/>
      <c r="CN6" s="752" t="str">
        <f t="shared" si="9"/>
        <v>112</v>
      </c>
      <c r="CO6" s="757">
        <v>43282</v>
      </c>
      <c r="CP6" s="757">
        <v>43282</v>
      </c>
      <c r="CQ6" s="780" t="s">
        <v>403</v>
      </c>
      <c r="CR6" s="781"/>
      <c r="CS6" s="781">
        <v>1</v>
      </c>
      <c r="CT6" s="781">
        <v>2</v>
      </c>
      <c r="CU6" s="781">
        <v>1</v>
      </c>
      <c r="CV6" s="812">
        <f>24.06+0.01</f>
        <v>24.07</v>
      </c>
      <c r="CW6" s="209"/>
      <c r="CX6" s="752" t="str">
        <f t="shared" si="10"/>
        <v>112</v>
      </c>
      <c r="CY6" s="757">
        <v>43282</v>
      </c>
      <c r="CZ6" s="757">
        <v>43282</v>
      </c>
      <c r="DA6" s="780" t="s">
        <v>403</v>
      </c>
      <c r="DB6" s="781"/>
      <c r="DC6" s="781">
        <v>1</v>
      </c>
      <c r="DD6" s="781">
        <v>2</v>
      </c>
      <c r="DE6" s="781">
        <v>1</v>
      </c>
      <c r="DF6" s="900">
        <v>25.02</v>
      </c>
      <c r="DG6" s="209"/>
      <c r="DH6" s="209"/>
      <c r="DI6" s="260" t="s">
        <v>139</v>
      </c>
      <c r="DJ6" s="260" t="s">
        <v>152</v>
      </c>
      <c r="DK6" s="209"/>
      <c r="DL6" s="252" t="str">
        <f t="shared" si="11"/>
        <v>AlleganySupported Employment</v>
      </c>
      <c r="DM6" s="252" t="s">
        <v>179</v>
      </c>
      <c r="DN6" s="261" t="s">
        <v>152</v>
      </c>
      <c r="DO6" s="262">
        <v>22.11</v>
      </c>
      <c r="DP6" s="816">
        <v>23.68</v>
      </c>
      <c r="DQ6" s="682">
        <v>24.63</v>
      </c>
      <c r="DR6" s="209"/>
      <c r="DS6" s="252" t="str">
        <f t="shared" si="12"/>
        <v>AlleganyResidential</v>
      </c>
      <c r="DT6" s="252" t="s">
        <v>179</v>
      </c>
      <c r="DU6" s="261" t="s">
        <v>404</v>
      </c>
      <c r="DV6" s="262">
        <v>19.78</v>
      </c>
      <c r="DW6" s="819">
        <v>21.19</v>
      </c>
      <c r="DX6" s="340">
        <v>22.04</v>
      </c>
      <c r="DY6" s="209"/>
      <c r="DZ6" s="226" t="str">
        <f>IF(EA6="","",MAX(DZ$2:DZ5)+1)</f>
        <v/>
      </c>
      <c r="EA6" s="227" t="str">
        <f t="shared" si="0"/>
        <v/>
      </c>
      <c r="EB6" s="238" t="str">
        <f>IF(AND(Budget!$E$12="Self-Direction",Budget!$H$12="Community Supports Waiver"),Budget!EF6,IF(AND(Budget!$E$12="Traditional",Budget!$H$12="Community Supports Waiver"),Budget!EG6,IF(AND(Budget!$E$12="Self-Direction",Budget!$H$12="Family Supports Waiver"),Budget!EJ6,IF(AND(Budget!$E$12="Traditional",Budget!$H$12="Family Supports Waiver"),Budget!EK6,IF(AND(Budget!$E$12="Traditional",Budget!$H$12="Community Pathways Waiver"),Budget!EI6,IF(AND(Budget!$E$12="Self-Direction",Budget!$H$12="Community Pathways Waiver"),Budget!EH6,""))))))</f>
        <v/>
      </c>
      <c r="EC6" s="225" t="str">
        <f t="shared" si="1"/>
        <v/>
      </c>
      <c r="ED6" s="209"/>
      <c r="EE6" s="209"/>
      <c r="EF6" s="34" t="s">
        <v>551</v>
      </c>
      <c r="EG6" s="34" t="s">
        <v>551</v>
      </c>
      <c r="EH6" s="34" t="s">
        <v>551</v>
      </c>
      <c r="EI6" s="34" t="s">
        <v>551</v>
      </c>
      <c r="EJ6" s="34" t="s">
        <v>551</v>
      </c>
      <c r="EK6" s="34" t="s">
        <v>551</v>
      </c>
      <c r="EM6" s="226" t="str">
        <f>IF(EN6="","",MAX(EM$2:EM5)+1)</f>
        <v/>
      </c>
      <c r="EN6" s="227" t="str">
        <f t="shared" si="3"/>
        <v/>
      </c>
      <c r="EO6" s="227">
        <f>IF(AND(Budget!$E$12="Self-Direction",Budget!$H$12="Community Supports Waiver"),Budget!ES6,IF(AND(Budget!$E$12="Traditional",Budget!$H$12="Community Supports Waiver"),Budget!EV6,IF(AND(Budget!$E$12="Self-Direction",Budget!$H$12="Community Pathways Waiver"),Budget!ET6,IF(AND(Budget!$E$12="Traditional",Budget!$H$12="Community Pathways Waiver"),EU6,))))</f>
        <v>0</v>
      </c>
      <c r="EP6" s="225" t="str">
        <f t="shared" si="4"/>
        <v/>
      </c>
      <c r="EQ6" s="209"/>
      <c r="ER6" s="209"/>
      <c r="ES6" s="231"/>
      <c r="ET6" s="231" t="s">
        <v>137</v>
      </c>
      <c r="EU6" s="231" t="s">
        <v>136</v>
      </c>
      <c r="EV6" s="231" t="s">
        <v>136</v>
      </c>
      <c r="EX6" s="226" t="str">
        <f>IF(EY6="","",MAX(EX$2:EX5)+1)</f>
        <v/>
      </c>
      <c r="EY6" s="227" t="str">
        <f t="shared" si="2"/>
        <v/>
      </c>
      <c r="EZ6" s="227">
        <f>IF(AND(Budget!$E$12="Self-Direction",Budget!$H$12="Community Supports Waiver"),Budget!FE6,IF(AND(Budget!$E$12="Traditional",Budget!$H$12="Community Supports Waiver"),Budget!FE6,IF(AND(Budget!$E$12="Self-Direction",Budget!$H$12="Community Pathways Waiver"),Budget!FE6,IF(AND(Budget!$E$12="Traditional",Budget!$H$12="Community Pathways Waiver"),FE6,))))</f>
        <v>0</v>
      </c>
      <c r="FA6" s="225" t="str">
        <f t="shared" si="5"/>
        <v/>
      </c>
      <c r="FB6" s="209"/>
      <c r="FC6" s="209"/>
      <c r="FD6" s="231"/>
      <c r="FE6" s="231" t="s">
        <v>392</v>
      </c>
    </row>
    <row r="7" spans="3:164" ht="14.5" customHeight="1">
      <c r="D7" s="49" t="s">
        <v>263</v>
      </c>
      <c r="E7" s="653"/>
      <c r="F7" s="890"/>
      <c r="G7" s="890"/>
      <c r="H7" s="109"/>
      <c r="I7" s="146" t="s">
        <v>404</v>
      </c>
      <c r="J7" s="386"/>
      <c r="K7" s="566"/>
      <c r="L7" s="606"/>
      <c r="M7" s="133"/>
      <c r="N7" s="133"/>
      <c r="O7" s="133"/>
      <c r="P7" s="118"/>
      <c r="Q7" s="118"/>
      <c r="AD7" s="239">
        <v>3</v>
      </c>
      <c r="AE7" s="256" t="s">
        <v>325</v>
      </c>
      <c r="AF7" s="209"/>
      <c r="AG7" s="258" t="s">
        <v>28</v>
      </c>
      <c r="AH7" s="260">
        <v>3</v>
      </c>
      <c r="AI7" s="209"/>
      <c r="AJ7" s="696" t="s">
        <v>158</v>
      </c>
      <c r="AK7" s="697">
        <v>1</v>
      </c>
      <c r="AL7" s="701">
        <v>2</v>
      </c>
      <c r="AM7" s="259" t="s">
        <v>0</v>
      </c>
      <c r="AN7" s="209"/>
      <c r="AO7" s="209"/>
      <c r="AP7" s="699" t="str">
        <f t="shared" si="6"/>
        <v>120-22</v>
      </c>
      <c r="AQ7" s="244" t="s">
        <v>13</v>
      </c>
      <c r="AR7" s="244" t="s">
        <v>14</v>
      </c>
      <c r="AS7" s="244" t="s">
        <v>26</v>
      </c>
      <c r="AT7" s="244" t="s">
        <v>1</v>
      </c>
      <c r="AU7" s="245">
        <v>28.69</v>
      </c>
      <c r="AV7" s="245">
        <v>26.9</v>
      </c>
      <c r="AW7" s="245">
        <v>21.55</v>
      </c>
      <c r="AX7" s="246" t="s">
        <v>16</v>
      </c>
      <c r="AY7" s="244"/>
      <c r="AZ7" s="752" t="str">
        <f t="shared" si="7"/>
        <v>127</v>
      </c>
      <c r="BA7" s="757">
        <v>43282</v>
      </c>
      <c r="BB7" s="757">
        <v>43282</v>
      </c>
      <c r="BC7" s="758" t="s">
        <v>26</v>
      </c>
      <c r="BD7" s="759" t="s">
        <v>30</v>
      </c>
      <c r="BE7" s="810">
        <v>27.01</v>
      </c>
      <c r="BF7" s="810">
        <v>25.32</v>
      </c>
      <c r="BG7" s="810">
        <v>20.28</v>
      </c>
      <c r="BH7" s="760">
        <v>1</v>
      </c>
      <c r="BI7" s="51"/>
      <c r="BJ7" s="752" t="str">
        <f t="shared" si="8"/>
        <v>127</v>
      </c>
      <c r="BK7" s="757">
        <v>43282</v>
      </c>
      <c r="BL7" s="757">
        <v>43282</v>
      </c>
      <c r="BM7" s="758" t="s">
        <v>26</v>
      </c>
      <c r="BN7" s="759" t="s">
        <v>30</v>
      </c>
      <c r="BO7">
        <v>28.09</v>
      </c>
      <c r="BP7">
        <v>26.33</v>
      </c>
      <c r="BQ7">
        <v>21.09</v>
      </c>
      <c r="BR7" s="760">
        <v>1</v>
      </c>
      <c r="BS7" s="247"/>
      <c r="BT7" s="752" t="str">
        <f t="shared" si="13"/>
        <v>113</v>
      </c>
      <c r="BU7" s="757">
        <v>43282</v>
      </c>
      <c r="BV7" s="757">
        <v>43282</v>
      </c>
      <c r="BW7" s="772" t="s">
        <v>15</v>
      </c>
      <c r="BX7" s="772"/>
      <c r="BY7" s="774">
        <v>1</v>
      </c>
      <c r="BZ7" s="774">
        <v>3</v>
      </c>
      <c r="CA7" s="772">
        <v>1</v>
      </c>
      <c r="CB7" s="811">
        <v>28.59</v>
      </c>
      <c r="CC7" s="249"/>
      <c r="CD7" s="752" t="str">
        <f t="shared" si="14"/>
        <v>113</v>
      </c>
      <c r="CE7" s="771">
        <v>43282</v>
      </c>
      <c r="CF7" s="771">
        <v>43282</v>
      </c>
      <c r="CG7" s="772" t="s">
        <v>15</v>
      </c>
      <c r="CH7" s="772"/>
      <c r="CI7" s="773">
        <v>1</v>
      </c>
      <c r="CJ7" s="773">
        <v>3</v>
      </c>
      <c r="CK7" s="772">
        <v>1</v>
      </c>
      <c r="CL7" s="900">
        <v>29.73</v>
      </c>
      <c r="CM7" s="249"/>
      <c r="CN7" s="752" t="str">
        <f t="shared" si="9"/>
        <v>113</v>
      </c>
      <c r="CO7" s="757">
        <v>43282</v>
      </c>
      <c r="CP7" s="757">
        <v>43282</v>
      </c>
      <c r="CQ7" s="780" t="s">
        <v>403</v>
      </c>
      <c r="CR7" s="781"/>
      <c r="CS7" s="781">
        <v>1</v>
      </c>
      <c r="CT7" s="781">
        <v>3</v>
      </c>
      <c r="CU7" s="781">
        <v>1</v>
      </c>
      <c r="CV7" s="812">
        <f>27.39+0.01</f>
        <v>27.400000000000002</v>
      </c>
      <c r="CW7" s="209"/>
      <c r="CX7" s="752" t="str">
        <f t="shared" si="10"/>
        <v>113</v>
      </c>
      <c r="CY7" s="757">
        <v>43282</v>
      </c>
      <c r="CZ7" s="757">
        <v>43282</v>
      </c>
      <c r="DA7" s="780" t="s">
        <v>403</v>
      </c>
      <c r="DB7" s="781"/>
      <c r="DC7" s="781">
        <v>1</v>
      </c>
      <c r="DD7" s="781">
        <v>3</v>
      </c>
      <c r="DE7" s="781">
        <v>1</v>
      </c>
      <c r="DF7" s="900">
        <v>28.49</v>
      </c>
      <c r="DG7" s="209"/>
      <c r="DH7" s="209"/>
      <c r="DI7" s="260" t="s">
        <v>138</v>
      </c>
      <c r="DJ7" s="260" t="s">
        <v>152</v>
      </c>
      <c r="DK7" s="209"/>
      <c r="DL7" s="252" t="str">
        <f t="shared" si="11"/>
        <v>Anne ArundelDay</v>
      </c>
      <c r="DM7" s="252" t="s">
        <v>160</v>
      </c>
      <c r="DN7" s="261" t="s">
        <v>134</v>
      </c>
      <c r="DO7" s="262">
        <v>22.11</v>
      </c>
      <c r="DP7" s="816">
        <v>23.68</v>
      </c>
      <c r="DQ7" s="682">
        <v>24.63</v>
      </c>
      <c r="DR7" s="209"/>
      <c r="DS7" s="252" t="str">
        <f t="shared" si="12"/>
        <v>Anne ArundelResidential</v>
      </c>
      <c r="DT7" s="252" t="s">
        <v>160</v>
      </c>
      <c r="DU7" s="261" t="s">
        <v>404</v>
      </c>
      <c r="DV7" s="262">
        <v>19.78</v>
      </c>
      <c r="DW7" s="819">
        <v>21.19</v>
      </c>
      <c r="DX7" s="340">
        <v>22.04</v>
      </c>
      <c r="DY7" s="209"/>
      <c r="DZ7" s="226" t="str">
        <f>IF(EA7="","",MAX(DZ$2:DZ6)+1)</f>
        <v/>
      </c>
      <c r="EA7" s="227" t="str">
        <f t="shared" si="0"/>
        <v/>
      </c>
      <c r="EB7" s="238" t="str">
        <f>IF(AND(Budget!$E$12="Self-Direction",Budget!$H$12="Community Supports Waiver"),Budget!EF7,IF(AND(Budget!$E$12="Traditional",Budget!$H$12="Community Supports Waiver"),Budget!EG7,IF(AND(Budget!$E$12="Self-Direction",Budget!$H$12="Family Supports Waiver"),Budget!EJ7,IF(AND(Budget!$E$12="Traditional",Budget!$H$12="Family Supports Waiver"),Budget!EK7,IF(AND(Budget!$E$12="Traditional",Budget!$H$12="Community Pathways Waiver"),Budget!EI7,IF(AND(Budget!$E$12="Self-Direction",Budget!$H$12="Community Pathways Waiver"),Budget!EH7,""))))))</f>
        <v/>
      </c>
      <c r="EC7" s="225" t="str">
        <f t="shared" si="1"/>
        <v/>
      </c>
      <c r="ED7" s="209"/>
      <c r="EE7" s="209"/>
      <c r="EF7" s="24" t="s">
        <v>552</v>
      </c>
      <c r="EG7" s="24" t="s">
        <v>552</v>
      </c>
      <c r="EH7" s="24" t="s">
        <v>552</v>
      </c>
      <c r="EI7" s="24" t="s">
        <v>552</v>
      </c>
      <c r="EJ7" s="24" t="s">
        <v>552</v>
      </c>
      <c r="EK7" s="24" t="s">
        <v>552</v>
      </c>
      <c r="EM7" s="226" t="str">
        <f>IF(EN7="","",MAX(EM$2:EM6)+1)</f>
        <v/>
      </c>
      <c r="EN7" s="227" t="str">
        <f t="shared" si="3"/>
        <v/>
      </c>
      <c r="EO7" s="227">
        <f>IF(AND(Budget!$E$12="Self-Direction",Budget!$H$12="Community Supports Waiver"),Budget!ES7,IF(AND(Budget!$E$12="Traditional",Budget!$H$12="Community Supports Waiver"),Budget!EV7,IF(AND(Budget!$E$12="Self-Direction",Budget!$H$12="Community Pathways Waiver"),Budget!ET7,IF(AND(Budget!$E$12="Traditional",Budget!$H$12="Community Pathways Waiver"),EU7,))))</f>
        <v>0</v>
      </c>
      <c r="EP7" s="225" t="str">
        <f t="shared" si="4"/>
        <v/>
      </c>
      <c r="EQ7" s="209"/>
      <c r="ER7" s="209"/>
      <c r="ES7" s="229"/>
      <c r="ET7" s="229"/>
      <c r="EU7" s="229" t="s">
        <v>137</v>
      </c>
      <c r="EV7" s="229" t="s">
        <v>137</v>
      </c>
      <c r="EX7" s="226" t="str">
        <f>IF(EY7="","",MAX(EX$2:EX6)+1)</f>
        <v/>
      </c>
      <c r="EY7" s="227" t="str">
        <f t="shared" si="2"/>
        <v/>
      </c>
      <c r="EZ7" s="227">
        <f>IF(AND(Budget!$E$12="Self-Direction",Budget!$H$12="Community Supports Waiver"),Budget!FE7,IF(AND(Budget!$E$12="Traditional",Budget!$H$12="Community Supports Waiver"),Budget!FE7,IF(AND(Budget!$E$12="Self-Direction",Budget!$H$12="Community Pathways Waiver"),Budget!FE7,IF(AND(Budget!$E$12="Traditional",Budget!$H$12="Community Pathways Waiver"),FE7,))))</f>
        <v>0</v>
      </c>
      <c r="FA7" s="225" t="str">
        <f t="shared" si="5"/>
        <v/>
      </c>
      <c r="FB7" s="209"/>
      <c r="FC7" s="209"/>
      <c r="FD7" s="229"/>
      <c r="FE7" s="229"/>
    </row>
    <row r="8" spans="3:164" ht="14.5" customHeight="1" thickBot="1">
      <c r="D8" s="33" t="s">
        <v>715</v>
      </c>
      <c r="E8" s="78"/>
      <c r="F8" s="890"/>
      <c r="G8" s="890"/>
      <c r="H8" s="870" t="str">
        <f>IF(E9&lt;&gt;"",DATE(2019,7,1),"")</f>
        <v/>
      </c>
      <c r="I8" s="147" t="s">
        <v>405</v>
      </c>
      <c r="J8" s="387"/>
      <c r="K8" s="567"/>
      <c r="L8" s="607"/>
      <c r="M8" s="109"/>
      <c r="N8" s="527"/>
      <c r="O8" s="379"/>
      <c r="P8" s="118"/>
      <c r="Q8" s="118"/>
      <c r="AD8" s="264">
        <v>4</v>
      </c>
      <c r="AE8" s="263" t="s">
        <v>607</v>
      </c>
      <c r="AF8" s="209"/>
      <c r="AG8" s="258" t="s">
        <v>29</v>
      </c>
      <c r="AH8" s="260">
        <v>4</v>
      </c>
      <c r="AI8" s="209"/>
      <c r="AJ8" s="696" t="s">
        <v>159</v>
      </c>
      <c r="AK8" s="697">
        <v>1</v>
      </c>
      <c r="AL8" s="701">
        <v>3</v>
      </c>
      <c r="AM8" s="259" t="s">
        <v>0</v>
      </c>
      <c r="AN8" s="209"/>
      <c r="AO8" s="209"/>
      <c r="AP8" s="699" t="str">
        <f t="shared" si="6"/>
        <v>123-24</v>
      </c>
      <c r="AQ8" s="244" t="s">
        <v>13</v>
      </c>
      <c r="AR8" s="244" t="s">
        <v>14</v>
      </c>
      <c r="AS8" s="244" t="s">
        <v>26</v>
      </c>
      <c r="AT8" s="244" t="s">
        <v>2</v>
      </c>
      <c r="AU8" s="245">
        <v>27.73</v>
      </c>
      <c r="AV8" s="245">
        <v>25.99</v>
      </c>
      <c r="AW8" s="245">
        <v>20.81</v>
      </c>
      <c r="AX8" s="246" t="s">
        <v>16</v>
      </c>
      <c r="AY8" s="244"/>
      <c r="AZ8" s="752" t="str">
        <f t="shared" si="7"/>
        <v>126</v>
      </c>
      <c r="BA8" s="757">
        <v>43282</v>
      </c>
      <c r="BB8" s="757">
        <v>43282</v>
      </c>
      <c r="BC8" s="758" t="s">
        <v>26</v>
      </c>
      <c r="BD8" s="759" t="s">
        <v>29</v>
      </c>
      <c r="BE8" s="810">
        <v>27.84</v>
      </c>
      <c r="BF8" s="810">
        <v>26.09</v>
      </c>
      <c r="BG8" s="810">
        <v>20.92</v>
      </c>
      <c r="BH8" s="760">
        <v>1</v>
      </c>
      <c r="BI8" s="51"/>
      <c r="BJ8" s="752" t="str">
        <f t="shared" si="8"/>
        <v>126</v>
      </c>
      <c r="BK8" s="757">
        <v>43282</v>
      </c>
      <c r="BL8" s="757">
        <v>43282</v>
      </c>
      <c r="BM8" s="758" t="s">
        <v>26</v>
      </c>
      <c r="BN8" s="759" t="s">
        <v>29</v>
      </c>
      <c r="BO8">
        <v>28.95</v>
      </c>
      <c r="BP8">
        <v>27.13</v>
      </c>
      <c r="BQ8">
        <v>21.76</v>
      </c>
      <c r="BR8" s="760">
        <v>1</v>
      </c>
      <c r="BS8" s="247"/>
      <c r="BT8" s="752" t="str">
        <f t="shared" si="13"/>
        <v>114</v>
      </c>
      <c r="BU8" s="757">
        <v>43282</v>
      </c>
      <c r="BV8" s="757">
        <v>43282</v>
      </c>
      <c r="BW8" s="772" t="s">
        <v>15</v>
      </c>
      <c r="BX8" s="772"/>
      <c r="BY8" s="774">
        <v>1</v>
      </c>
      <c r="BZ8" s="774">
        <v>4</v>
      </c>
      <c r="CA8" s="772">
        <v>1</v>
      </c>
      <c r="CB8" s="811">
        <v>33.72</v>
      </c>
      <c r="CC8" s="249"/>
      <c r="CD8" s="752" t="str">
        <f t="shared" si="14"/>
        <v>114</v>
      </c>
      <c r="CE8" s="771">
        <v>43282</v>
      </c>
      <c r="CF8" s="771">
        <v>43282</v>
      </c>
      <c r="CG8" s="772" t="s">
        <v>15</v>
      </c>
      <c r="CH8" s="772"/>
      <c r="CI8" s="773">
        <v>1</v>
      </c>
      <c r="CJ8" s="773">
        <v>4</v>
      </c>
      <c r="CK8" s="772">
        <v>1</v>
      </c>
      <c r="CL8" s="900">
        <v>35.07</v>
      </c>
      <c r="CM8" s="249"/>
      <c r="CN8" s="752" t="str">
        <f t="shared" si="9"/>
        <v>114</v>
      </c>
      <c r="CO8" s="757">
        <v>43282</v>
      </c>
      <c r="CP8" s="757">
        <v>43282</v>
      </c>
      <c r="CQ8" s="780" t="s">
        <v>403</v>
      </c>
      <c r="CR8" s="781"/>
      <c r="CS8" s="781">
        <v>1</v>
      </c>
      <c r="CT8" s="781">
        <v>4</v>
      </c>
      <c r="CU8" s="781">
        <v>1</v>
      </c>
      <c r="CV8" s="812">
        <f>31.88+0.01</f>
        <v>31.89</v>
      </c>
      <c r="CW8" s="209"/>
      <c r="CX8" s="752" t="str">
        <f t="shared" si="10"/>
        <v>114</v>
      </c>
      <c r="CY8" s="757">
        <v>43282</v>
      </c>
      <c r="CZ8" s="757">
        <v>43282</v>
      </c>
      <c r="DA8" s="780" t="s">
        <v>403</v>
      </c>
      <c r="DB8" s="781"/>
      <c r="DC8" s="781">
        <v>1</v>
      </c>
      <c r="DD8" s="781">
        <v>4</v>
      </c>
      <c r="DE8" s="781">
        <v>1</v>
      </c>
      <c r="DF8" s="900">
        <v>33.159999999999997</v>
      </c>
      <c r="DG8" s="209"/>
      <c r="DH8" s="209"/>
      <c r="DI8" s="260" t="s">
        <v>136</v>
      </c>
      <c r="DJ8" s="260" t="s">
        <v>134</v>
      </c>
      <c r="DK8" s="209"/>
      <c r="DL8" s="252" t="str">
        <f t="shared" si="11"/>
        <v>Anne ArundelSupported Employment</v>
      </c>
      <c r="DM8" s="252" t="s">
        <v>160</v>
      </c>
      <c r="DN8" s="261" t="s">
        <v>152</v>
      </c>
      <c r="DO8" s="262">
        <v>22.11</v>
      </c>
      <c r="DP8" s="816">
        <v>23.68</v>
      </c>
      <c r="DQ8" s="682">
        <v>24.63</v>
      </c>
      <c r="DR8" s="209"/>
      <c r="DS8" s="252" t="str">
        <f t="shared" si="12"/>
        <v>Anne ArundelResidential</v>
      </c>
      <c r="DT8" s="252" t="s">
        <v>160</v>
      </c>
      <c r="DU8" s="261" t="s">
        <v>404</v>
      </c>
      <c r="DV8" s="262">
        <v>19.78</v>
      </c>
      <c r="DW8" s="819">
        <v>21.19</v>
      </c>
      <c r="DX8" s="340">
        <v>22.04</v>
      </c>
      <c r="DY8" s="209"/>
      <c r="DZ8" s="226" t="str">
        <f>IF(EA8="","",MAX(DZ$2:DZ7)+1)</f>
        <v/>
      </c>
      <c r="EA8" s="227" t="str">
        <f t="shared" si="0"/>
        <v/>
      </c>
      <c r="EB8" s="238" t="str">
        <f>IF(AND(Budget!$E$12="Self-Direction",Budget!$H$12="Community Supports Waiver"),Budget!EF8,IF(AND(Budget!$E$12="Traditional",Budget!$H$12="Community Supports Waiver"),Budget!EG8,IF(AND(Budget!$E$12="Self-Direction",Budget!$H$12="Family Supports Waiver"),Budget!EJ8,IF(AND(Budget!$E$12="Traditional",Budget!$H$12="Family Supports Waiver"),Budget!EK8,IF(AND(Budget!$E$12="Traditional",Budget!$H$12="Community Pathways Waiver"),Budget!EI8,IF(AND(Budget!$E$12="Self-Direction",Budget!$H$12="Community Pathways Waiver"),Budget!EH8,""))))))</f>
        <v/>
      </c>
      <c r="EC8" s="225" t="str">
        <f t="shared" si="1"/>
        <v/>
      </c>
      <c r="ED8" s="209"/>
      <c r="EE8" s="209"/>
      <c r="EF8" s="34" t="s">
        <v>66</v>
      </c>
      <c r="EG8" s="34" t="s">
        <v>66</v>
      </c>
      <c r="EH8" s="34" t="s">
        <v>66</v>
      </c>
      <c r="EI8" s="34" t="s">
        <v>66</v>
      </c>
      <c r="EJ8" s="34" t="s">
        <v>66</v>
      </c>
      <c r="EK8" s="34" t="s">
        <v>66</v>
      </c>
      <c r="EM8" s="226" t="str">
        <f>IF(EN8="","",MAX(EM$2:EM7)+1)</f>
        <v/>
      </c>
      <c r="EN8" s="227" t="str">
        <f t="shared" si="3"/>
        <v/>
      </c>
      <c r="EO8" s="227">
        <f>IF(AND(Budget!$E$12="Self-Direction",Budget!$H$12="Community Supports Waiver"),Budget!ES8,IF(AND(Budget!$E$12="Traditional",Budget!$H$12="Community Supports Waiver"),Budget!EV8,IF(AND(Budget!$E$12="Self-Direction",Budget!$H$12="Community Pathways Waiver"),Budget!ET8,IF(AND(Budget!$E$12="Traditional",Budget!$H$12="Community Pathways Waiver"),EU8,))))</f>
        <v>0</v>
      </c>
      <c r="EP8" s="225" t="str">
        <f t="shared" si="4"/>
        <v/>
      </c>
      <c r="EQ8" s="209"/>
      <c r="ER8" s="209"/>
      <c r="ES8" s="231"/>
      <c r="ET8" s="231"/>
      <c r="EU8" s="231" t="s">
        <v>153</v>
      </c>
      <c r="EV8" s="231" t="s">
        <v>153</v>
      </c>
      <c r="EX8" s="226" t="str">
        <f>IF(EY8="","",MAX(EX$2:EX7)+1)</f>
        <v/>
      </c>
      <c r="EY8" s="227" t="str">
        <f t="shared" si="2"/>
        <v/>
      </c>
      <c r="EZ8" s="227">
        <f>IF(AND(Budget!$E$12="Self-Direction",Budget!$H$12="Community Supports Waiver"),Budget!FE8,IF(AND(Budget!$E$12="Traditional",Budget!$H$12="Community Supports Waiver"),Budget!FE8,IF(AND(Budget!$E$12="Self-Direction",Budget!$H$12="Community Pathways Waiver"),Budget!FE8,IF(AND(Budget!$E$12="Traditional",Budget!$H$12="Community Pathways Waiver"),FE8,))))</f>
        <v>0</v>
      </c>
      <c r="FA8" s="225" t="str">
        <f t="shared" si="5"/>
        <v/>
      </c>
      <c r="FB8" s="209"/>
      <c r="FC8" s="209"/>
      <c r="FD8" s="231"/>
      <c r="FE8" s="231"/>
    </row>
    <row r="9" spans="3:164" ht="14.5" customHeight="1">
      <c r="D9" s="33" t="s">
        <v>716</v>
      </c>
      <c r="E9" s="78"/>
      <c r="F9" s="890"/>
      <c r="G9" s="890"/>
      <c r="H9" s="870">
        <f>E10+1</f>
        <v>1</v>
      </c>
      <c r="I9" s="109"/>
      <c r="J9" s="109"/>
      <c r="K9" s="109"/>
      <c r="L9" s="109"/>
      <c r="M9" s="527"/>
      <c r="N9" s="118"/>
      <c r="AD9" s="549">
        <v>5</v>
      </c>
      <c r="AE9" s="552"/>
      <c r="AF9" s="552"/>
      <c r="AG9" s="550" t="s">
        <v>30</v>
      </c>
      <c r="AH9" s="551">
        <v>5</v>
      </c>
      <c r="AI9" s="552"/>
      <c r="AJ9" s="702" t="s">
        <v>165</v>
      </c>
      <c r="AK9" s="703">
        <v>2</v>
      </c>
      <c r="AL9" s="704">
        <v>4</v>
      </c>
      <c r="AM9" s="528" t="s">
        <v>0</v>
      </c>
      <c r="AN9" s="552"/>
      <c r="AO9" s="552"/>
      <c r="AP9" s="705" t="str">
        <f t="shared" si="6"/>
        <v>125</v>
      </c>
      <c r="AQ9" s="529" t="s">
        <v>13</v>
      </c>
      <c r="AR9" s="529" t="s">
        <v>14</v>
      </c>
      <c r="AS9" s="529" t="s">
        <v>26</v>
      </c>
      <c r="AT9" s="529" t="s">
        <v>28</v>
      </c>
      <c r="AU9" s="245">
        <v>26.84</v>
      </c>
      <c r="AV9" s="245">
        <v>25.15</v>
      </c>
      <c r="AW9" s="245">
        <v>20.149999999999999</v>
      </c>
      <c r="AX9" s="530" t="s">
        <v>16</v>
      </c>
      <c r="AY9" s="529"/>
      <c r="AZ9" s="753" t="str">
        <f t="shared" si="7"/>
        <v>125</v>
      </c>
      <c r="BA9" s="757">
        <v>43282</v>
      </c>
      <c r="BB9" s="757">
        <v>43282</v>
      </c>
      <c r="BC9" s="761" t="s">
        <v>26</v>
      </c>
      <c r="BD9" s="759" t="s">
        <v>28</v>
      </c>
      <c r="BE9" s="810">
        <v>28.75</v>
      </c>
      <c r="BF9" s="810">
        <v>26.94</v>
      </c>
      <c r="BG9" s="810">
        <v>21.59</v>
      </c>
      <c r="BH9" s="760">
        <v>1</v>
      </c>
      <c r="BI9" s="51"/>
      <c r="BJ9" s="753" t="str">
        <f t="shared" si="8"/>
        <v>125</v>
      </c>
      <c r="BK9" s="757">
        <v>43282</v>
      </c>
      <c r="BL9" s="757">
        <v>43282</v>
      </c>
      <c r="BM9" s="761" t="s">
        <v>26</v>
      </c>
      <c r="BN9" s="759" t="s">
        <v>28</v>
      </c>
      <c r="BO9">
        <v>29.9</v>
      </c>
      <c r="BP9">
        <v>28.02</v>
      </c>
      <c r="BQ9">
        <v>22.45</v>
      </c>
      <c r="BR9" s="760">
        <v>1</v>
      </c>
      <c r="BS9" s="531"/>
      <c r="BT9" s="752" t="str">
        <f t="shared" si="13"/>
        <v>115</v>
      </c>
      <c r="BU9" s="757">
        <v>43282</v>
      </c>
      <c r="BV9" s="757">
        <v>43282</v>
      </c>
      <c r="BW9" s="772" t="s">
        <v>15</v>
      </c>
      <c r="BX9" s="772"/>
      <c r="BY9" s="774">
        <v>1</v>
      </c>
      <c r="BZ9" s="774">
        <v>5</v>
      </c>
      <c r="CA9" s="772">
        <v>1</v>
      </c>
      <c r="CB9" s="811">
        <v>38.22</v>
      </c>
      <c r="CC9" s="249"/>
      <c r="CD9" s="752" t="str">
        <f t="shared" si="14"/>
        <v>115</v>
      </c>
      <c r="CE9" s="771">
        <v>43282</v>
      </c>
      <c r="CF9" s="771">
        <v>43282</v>
      </c>
      <c r="CG9" s="772" t="s">
        <v>15</v>
      </c>
      <c r="CH9" s="772"/>
      <c r="CI9" s="773">
        <v>1</v>
      </c>
      <c r="CJ9" s="773">
        <v>5</v>
      </c>
      <c r="CK9" s="772">
        <v>1</v>
      </c>
      <c r="CL9" s="900">
        <v>39.75</v>
      </c>
      <c r="CM9" s="249"/>
      <c r="CN9" s="752" t="str">
        <f t="shared" si="9"/>
        <v>115</v>
      </c>
      <c r="CO9" s="757">
        <v>43282</v>
      </c>
      <c r="CP9" s="757">
        <v>43282</v>
      </c>
      <c r="CQ9" s="780" t="s">
        <v>403</v>
      </c>
      <c r="CR9" s="781"/>
      <c r="CS9" s="781">
        <v>1</v>
      </c>
      <c r="CT9" s="781">
        <v>5</v>
      </c>
      <c r="CU9" s="781">
        <v>1</v>
      </c>
      <c r="CV9" s="812">
        <f>35.82+0.01</f>
        <v>35.83</v>
      </c>
      <c r="CW9" s="552"/>
      <c r="CX9" s="752" t="str">
        <f t="shared" si="10"/>
        <v>115</v>
      </c>
      <c r="CY9" s="757">
        <v>43282</v>
      </c>
      <c r="CZ9" s="757">
        <v>43282</v>
      </c>
      <c r="DA9" s="780" t="s">
        <v>403</v>
      </c>
      <c r="DB9" s="781"/>
      <c r="DC9" s="781">
        <v>1</v>
      </c>
      <c r="DD9" s="781">
        <v>5</v>
      </c>
      <c r="DE9" s="781">
        <v>1</v>
      </c>
      <c r="DF9" s="900">
        <v>37.25</v>
      </c>
      <c r="DG9" s="552"/>
      <c r="DH9" s="552"/>
      <c r="DI9" s="551" t="s">
        <v>137</v>
      </c>
      <c r="DJ9" s="551" t="s">
        <v>134</v>
      </c>
      <c r="DK9" s="552"/>
      <c r="DL9" s="532" t="str">
        <f t="shared" si="11"/>
        <v>Baltimore CityDay</v>
      </c>
      <c r="DM9" s="532" t="s">
        <v>158</v>
      </c>
      <c r="DN9" s="533" t="s">
        <v>134</v>
      </c>
      <c r="DO9" s="534">
        <v>22.11</v>
      </c>
      <c r="DP9" s="816">
        <v>23.68</v>
      </c>
      <c r="DQ9" s="682">
        <v>24.63</v>
      </c>
      <c r="DR9" s="552"/>
      <c r="DS9" s="532" t="str">
        <f t="shared" si="12"/>
        <v>Baltimore CityResidential</v>
      </c>
      <c r="DT9" s="532" t="s">
        <v>158</v>
      </c>
      <c r="DU9" s="261" t="s">
        <v>404</v>
      </c>
      <c r="DV9" s="534">
        <v>19.78</v>
      </c>
      <c r="DW9" s="819">
        <v>21.19</v>
      </c>
      <c r="DX9" s="340">
        <v>22.04</v>
      </c>
      <c r="DY9" s="552"/>
      <c r="DZ9" s="535" t="str">
        <f>IF(EA9="","",MAX(DZ$2:DZ8)+1)</f>
        <v/>
      </c>
      <c r="EA9" s="536" t="str">
        <f t="shared" si="0"/>
        <v/>
      </c>
      <c r="EB9" s="238" t="str">
        <f>IF(AND(Budget!$E$12="Self-Direction",Budget!$H$12="Community Supports Waiver"),Budget!EF9,IF(AND(Budget!$E$12="Traditional",Budget!$H$12="Community Supports Waiver"),Budget!EG9,IF(AND(Budget!$E$12="Self-Direction",Budget!$H$12="Family Supports Waiver"),Budget!EJ9,IF(AND(Budget!$E$12="Traditional",Budget!$H$12="Family Supports Waiver"),Budget!EK9,IF(AND(Budget!$E$12="Traditional",Budget!$H$12="Community Pathways Waiver"),Budget!EI9,IF(AND(Budget!$E$12="Self-Direction",Budget!$H$12="Community Pathways Waiver"),Budget!EH9,""))))))</f>
        <v/>
      </c>
      <c r="EC9" s="225" t="str">
        <f t="shared" si="1"/>
        <v/>
      </c>
      <c r="ED9" s="552"/>
      <c r="EE9" s="552"/>
      <c r="EF9" s="538" t="s">
        <v>71</v>
      </c>
      <c r="EG9" s="538" t="s">
        <v>71</v>
      </c>
      <c r="EH9" s="24" t="s">
        <v>71</v>
      </c>
      <c r="EI9" s="24" t="s">
        <v>71</v>
      </c>
      <c r="EJ9" s="24" t="s">
        <v>71</v>
      </c>
      <c r="EK9" s="24" t="s">
        <v>71</v>
      </c>
      <c r="EL9" s="118"/>
      <c r="EM9" s="535" t="str">
        <f>IF(EN9="","",MAX(EM$2:EM8)+1)</f>
        <v/>
      </c>
      <c r="EN9" s="536" t="str">
        <f t="shared" si="3"/>
        <v/>
      </c>
      <c r="EO9" s="536">
        <f>IF(AND(Budget!$E$12="Self-Direction",Budget!$H$12="Community Supports Waiver"),Budget!ES9,IF(AND(Budget!$E$12="Traditional",Budget!$H$12="Community Supports Waiver"),Budget!EV9,IF(AND(Budget!$E$12="Self-Direction",Budget!$H$12="Community Pathways Waiver"),Budget!ET9,IF(AND(Budget!$E$12="Traditional",Budget!$H$12="Community Pathways Waiver"),EU9,))))</f>
        <v>0</v>
      </c>
      <c r="EP9" s="537" t="str">
        <f t="shared" si="4"/>
        <v/>
      </c>
      <c r="EQ9" s="552"/>
      <c r="ER9" s="552"/>
      <c r="ES9" s="553"/>
      <c r="ET9" s="229"/>
      <c r="EU9" s="229" t="s">
        <v>152</v>
      </c>
      <c r="EV9" s="229" t="s">
        <v>152</v>
      </c>
      <c r="EW9" s="118"/>
      <c r="EX9" s="535" t="str">
        <f>IF(EY9="","",MAX(EX$2:EX8)+1)</f>
        <v/>
      </c>
      <c r="EY9" s="536" t="str">
        <f t="shared" si="2"/>
        <v/>
      </c>
      <c r="EZ9" s="227">
        <f>IF(AND(Budget!$E$12="Self-Direction",Budget!$H$12="Community Supports Waiver"),Budget!FE9,IF(AND(Budget!$E$12="Traditional",Budget!$H$12="Community Supports Waiver"),Budget!FE9,IF(AND(Budget!$E$12="Self-Direction",Budget!$H$12="Community Pathways Waiver"),Budget!FE9,IF(AND(Budget!$E$12="Traditional",Budget!$H$12="Community Pathways Waiver"),FE9,))))</f>
        <v>0</v>
      </c>
      <c r="FA9" s="537" t="str">
        <f t="shared" si="5"/>
        <v/>
      </c>
      <c r="FB9" s="552"/>
      <c r="FC9" s="552"/>
      <c r="FD9" s="229"/>
      <c r="FE9" s="229"/>
      <c r="FF9" s="118"/>
      <c r="FG9" s="118"/>
      <c r="FH9" s="118"/>
    </row>
    <row r="10" spans="3:164" ht="14.5" customHeight="1" thickBot="1">
      <c r="D10" s="33" t="s">
        <v>717</v>
      </c>
      <c r="E10" s="78"/>
      <c r="F10" s="890"/>
      <c r="G10" s="890"/>
      <c r="H10" s="870" t="str">
        <f>IF(E9&lt;&gt;"",DATE(2021,7,1),"")</f>
        <v/>
      </c>
      <c r="I10" s="873"/>
      <c r="J10" s="873"/>
      <c r="K10" s="873"/>
      <c r="L10" s="874"/>
      <c r="M10" s="527"/>
      <c r="N10" s="118"/>
      <c r="O10" s="118"/>
      <c r="P10" s="118"/>
      <c r="Q10" s="118"/>
      <c r="AD10" s="554">
        <v>6</v>
      </c>
      <c r="AE10" s="552"/>
      <c r="AF10" s="552"/>
      <c r="AG10" s="550" t="s">
        <v>3</v>
      </c>
      <c r="AH10" s="557" t="s">
        <v>91</v>
      </c>
      <c r="AI10" s="552"/>
      <c r="AJ10" s="702" t="s">
        <v>171</v>
      </c>
      <c r="AK10" s="703">
        <v>3</v>
      </c>
      <c r="AL10" s="704">
        <v>5</v>
      </c>
      <c r="AM10" s="528" t="s">
        <v>0</v>
      </c>
      <c r="AN10" s="552"/>
      <c r="AO10" s="552"/>
      <c r="AP10" s="705" t="str">
        <f t="shared" si="6"/>
        <v>126</v>
      </c>
      <c r="AQ10" s="529" t="s">
        <v>13</v>
      </c>
      <c r="AR10" s="529" t="s">
        <v>14</v>
      </c>
      <c r="AS10" s="529" t="s">
        <v>26</v>
      </c>
      <c r="AT10" s="529" t="s">
        <v>29</v>
      </c>
      <c r="AU10" s="245">
        <v>25.99</v>
      </c>
      <c r="AV10" s="245">
        <v>24.36</v>
      </c>
      <c r="AW10" s="245">
        <v>19.53</v>
      </c>
      <c r="AX10" s="530" t="s">
        <v>16</v>
      </c>
      <c r="AY10" s="529"/>
      <c r="AZ10" s="753" t="str">
        <f t="shared" si="7"/>
        <v>123-24</v>
      </c>
      <c r="BA10" s="757">
        <v>43282</v>
      </c>
      <c r="BB10" s="757">
        <v>43282</v>
      </c>
      <c r="BC10" s="761" t="s">
        <v>26</v>
      </c>
      <c r="BD10" s="759" t="s">
        <v>2</v>
      </c>
      <c r="BE10" s="810">
        <v>29.7</v>
      </c>
      <c r="BF10" s="810">
        <v>27.84</v>
      </c>
      <c r="BG10" s="810">
        <v>22.29</v>
      </c>
      <c r="BH10" s="760">
        <v>1</v>
      </c>
      <c r="BI10" s="51"/>
      <c r="BJ10" s="753" t="str">
        <f t="shared" si="8"/>
        <v>123-24</v>
      </c>
      <c r="BK10" s="757">
        <v>43282</v>
      </c>
      <c r="BL10" s="757">
        <v>43282</v>
      </c>
      <c r="BM10" s="761" t="s">
        <v>26</v>
      </c>
      <c r="BN10" s="759" t="s">
        <v>2</v>
      </c>
      <c r="BO10">
        <v>30.89</v>
      </c>
      <c r="BP10">
        <v>28.95</v>
      </c>
      <c r="BQ10">
        <v>23.18</v>
      </c>
      <c r="BR10" s="760">
        <v>1</v>
      </c>
      <c r="BS10" s="531"/>
      <c r="BT10" s="752" t="str">
        <f t="shared" si="13"/>
        <v>121</v>
      </c>
      <c r="BU10" s="757">
        <v>43282</v>
      </c>
      <c r="BV10" s="757">
        <v>43282</v>
      </c>
      <c r="BW10" s="772" t="s">
        <v>15</v>
      </c>
      <c r="BX10" s="772"/>
      <c r="BY10" s="774">
        <v>2</v>
      </c>
      <c r="BZ10" s="774">
        <v>1</v>
      </c>
      <c r="CA10" s="772">
        <v>1</v>
      </c>
      <c r="CB10" s="811">
        <v>26.85</v>
      </c>
      <c r="CC10" s="249"/>
      <c r="CD10" s="752" t="str">
        <f t="shared" si="14"/>
        <v>121</v>
      </c>
      <c r="CE10" s="771">
        <v>43282</v>
      </c>
      <c r="CF10" s="771">
        <v>43282</v>
      </c>
      <c r="CG10" s="772" t="s">
        <v>15</v>
      </c>
      <c r="CH10" s="772"/>
      <c r="CI10" s="773">
        <v>2</v>
      </c>
      <c r="CJ10" s="773">
        <v>1</v>
      </c>
      <c r="CK10" s="772">
        <v>1</v>
      </c>
      <c r="CL10" s="900">
        <v>27.92</v>
      </c>
      <c r="CM10" s="249"/>
      <c r="CN10" s="752" t="str">
        <f t="shared" si="9"/>
        <v>121</v>
      </c>
      <c r="CO10" s="757">
        <v>43282</v>
      </c>
      <c r="CP10" s="757">
        <v>43282</v>
      </c>
      <c r="CQ10" s="780" t="s">
        <v>403</v>
      </c>
      <c r="CR10" s="781"/>
      <c r="CS10" s="781">
        <v>2</v>
      </c>
      <c r="CT10" s="781">
        <v>1</v>
      </c>
      <c r="CU10" s="781">
        <v>1</v>
      </c>
      <c r="CV10" s="812">
        <f>39.38+0.01</f>
        <v>39.39</v>
      </c>
      <c r="CW10" s="552"/>
      <c r="CX10" s="752" t="str">
        <f t="shared" si="10"/>
        <v>121</v>
      </c>
      <c r="CY10" s="757">
        <v>43282</v>
      </c>
      <c r="CZ10" s="757">
        <v>43282</v>
      </c>
      <c r="DA10" s="780" t="s">
        <v>403</v>
      </c>
      <c r="DB10" s="781"/>
      <c r="DC10" s="781">
        <v>2</v>
      </c>
      <c r="DD10" s="781">
        <v>1</v>
      </c>
      <c r="DE10" s="781">
        <v>1</v>
      </c>
      <c r="DF10" s="900">
        <v>40.96</v>
      </c>
      <c r="DG10" s="552"/>
      <c r="DH10" s="552"/>
      <c r="DI10" s="551" t="s">
        <v>153</v>
      </c>
      <c r="DJ10" s="551" t="s">
        <v>152</v>
      </c>
      <c r="DK10" s="552"/>
      <c r="DL10" s="532" t="str">
        <f t="shared" si="11"/>
        <v>Baltimore CitySupported Employment</v>
      </c>
      <c r="DM10" s="532" t="s">
        <v>158</v>
      </c>
      <c r="DN10" s="533" t="s">
        <v>152</v>
      </c>
      <c r="DO10" s="534">
        <v>22.11</v>
      </c>
      <c r="DP10" s="816">
        <v>23.68</v>
      </c>
      <c r="DQ10" s="682">
        <v>24.63</v>
      </c>
      <c r="DR10" s="552"/>
      <c r="DS10" s="532" t="str">
        <f t="shared" si="12"/>
        <v>Baltimore CityResidential</v>
      </c>
      <c r="DT10" s="532" t="s">
        <v>158</v>
      </c>
      <c r="DU10" s="261" t="s">
        <v>404</v>
      </c>
      <c r="DV10" s="534">
        <v>19.78</v>
      </c>
      <c r="DW10" s="819">
        <v>21.19</v>
      </c>
      <c r="DX10" s="340">
        <v>22.04</v>
      </c>
      <c r="DY10" s="552"/>
      <c r="DZ10" s="535" t="str">
        <f>IF(EA10="","",MAX(DZ$2:DZ9)+1)</f>
        <v/>
      </c>
      <c r="EA10" s="536" t="str">
        <f t="shared" si="0"/>
        <v/>
      </c>
      <c r="EB10" s="238" t="str">
        <f>IF(AND(Budget!$E$12="Self-Direction",Budget!$H$12="Community Supports Waiver"),Budget!EF10,IF(AND(Budget!$E$12="Traditional",Budget!$H$12="Community Supports Waiver"),Budget!EG10,IF(AND(Budget!$E$12="Self-Direction",Budget!$H$12="Family Supports Waiver"),Budget!EJ10,IF(AND(Budget!$E$12="Traditional",Budget!$H$12="Family Supports Waiver"),Budget!EK10,IF(AND(Budget!$E$12="Traditional",Budget!$H$12="Community Pathways Waiver"),Budget!EI10,IF(AND(Budget!$E$12="Self-Direction",Budget!$H$12="Community Pathways Waiver"),Budget!EH10,""))))))</f>
        <v/>
      </c>
      <c r="EC10" s="537" t="str">
        <f t="shared" si="1"/>
        <v/>
      </c>
      <c r="ED10" s="552"/>
      <c r="EE10" s="552"/>
      <c r="EF10" s="542" t="s">
        <v>76</v>
      </c>
      <c r="EG10" s="542" t="s">
        <v>76</v>
      </c>
      <c r="EH10" s="34" t="s">
        <v>76</v>
      </c>
      <c r="EI10" s="34" t="s">
        <v>76</v>
      </c>
      <c r="EJ10" s="34" t="s">
        <v>76</v>
      </c>
      <c r="EK10" s="34" t="s">
        <v>76</v>
      </c>
      <c r="EL10" s="118"/>
      <c r="EM10" s="535" t="str">
        <f>IF(EN10="","",MAX(EM$2:EM9)+1)</f>
        <v/>
      </c>
      <c r="EN10" s="536" t="str">
        <f t="shared" si="3"/>
        <v/>
      </c>
      <c r="EO10" s="536">
        <f>IF(AND(Budget!$E$12="Self-Direction",Budget!$H$12="Community Supports Waiver"),Budget!ES10,IF(AND(Budget!$E$12="Traditional",Budget!$H$12="Community Supports Waiver"),Budget!EV10,IF(AND(Budget!$E$12="Self-Direction",Budget!$H$12="Community Pathways Waiver"),Budget!ET10,IF(AND(Budget!$E$12="Traditional",Budget!$H$12="Community Pathways Waiver"),EU10,))))</f>
        <v>0</v>
      </c>
      <c r="EP10" s="537" t="str">
        <f t="shared" si="4"/>
        <v/>
      </c>
      <c r="EQ10" s="552"/>
      <c r="ER10" s="552"/>
      <c r="ES10" s="555"/>
      <c r="ET10" s="231"/>
      <c r="EU10" s="231"/>
      <c r="EV10" s="231"/>
      <c r="EW10" s="118"/>
      <c r="EX10" s="535" t="str">
        <f>IF(EY10="","",MAX(EX$2:EX9)+1)</f>
        <v/>
      </c>
      <c r="EY10" s="536" t="str">
        <f t="shared" si="2"/>
        <v/>
      </c>
      <c r="EZ10" s="227">
        <f>IF(AND(Budget!$E$12="Self-Direction",Budget!$H$12="Community Supports Waiver"),Budget!FE10,IF(AND(Budget!$E$12="Traditional",Budget!$H$12="Community Supports Waiver"),Budget!FE10,IF(AND(Budget!$E$12="Self-Direction",Budget!$H$12="Community Pathways Waiver"),Budget!FE10,IF(AND(Budget!$E$12="Traditional",Budget!$H$12="Community Pathways Waiver"),FE10,))))</f>
        <v>0</v>
      </c>
      <c r="FA10" s="537" t="str">
        <f t="shared" si="5"/>
        <v/>
      </c>
      <c r="FB10" s="552"/>
      <c r="FC10" s="552"/>
      <c r="FD10" s="231"/>
      <c r="FE10" s="231"/>
      <c r="FF10" s="118"/>
      <c r="FG10" s="118"/>
      <c r="FH10" s="118"/>
    </row>
    <row r="11" spans="3:164" ht="14.5" customHeight="1" thickBot="1">
      <c r="D11" s="33" t="s">
        <v>718</v>
      </c>
      <c r="E11" s="78"/>
      <c r="F11" s="890"/>
      <c r="G11" s="891"/>
      <c r="H11" s="871">
        <f>DATE((YEAR(E9)+1),MONTH(E9),DAY(E9))</f>
        <v>366</v>
      </c>
      <c r="I11" s="874"/>
      <c r="J11" s="875"/>
      <c r="K11" s="873"/>
      <c r="L11" s="876"/>
      <c r="M11" s="673"/>
      <c r="N11" s="118"/>
      <c r="O11" s="109"/>
      <c r="P11" s="109"/>
      <c r="Q11" s="109"/>
      <c r="R11" s="109"/>
      <c r="AD11" s="552"/>
      <c r="AE11" s="706" t="s">
        <v>3</v>
      </c>
      <c r="AF11" s="552"/>
      <c r="AG11" s="556" t="s">
        <v>4</v>
      </c>
      <c r="AH11" s="552"/>
      <c r="AI11" s="552"/>
      <c r="AJ11" s="702" t="s">
        <v>163</v>
      </c>
      <c r="AK11" s="703">
        <v>1</v>
      </c>
      <c r="AL11" s="704">
        <v>6</v>
      </c>
      <c r="AM11" s="528" t="s">
        <v>0</v>
      </c>
      <c r="AN11" s="552"/>
      <c r="AO11" s="552"/>
      <c r="AP11" s="705" t="str">
        <f t="shared" si="6"/>
        <v>127</v>
      </c>
      <c r="AQ11" s="529" t="s">
        <v>13</v>
      </c>
      <c r="AR11" s="529" t="s">
        <v>14</v>
      </c>
      <c r="AS11" s="529" t="s">
        <v>26</v>
      </c>
      <c r="AT11" s="529" t="s">
        <v>30</v>
      </c>
      <c r="AU11" s="245">
        <v>25.22</v>
      </c>
      <c r="AV11" s="245">
        <v>23.63</v>
      </c>
      <c r="AW11" s="245">
        <v>18.93</v>
      </c>
      <c r="AX11" s="530" t="s">
        <v>16</v>
      </c>
      <c r="AY11" s="529"/>
      <c r="AZ11" s="753" t="str">
        <f t="shared" si="7"/>
        <v>120-22</v>
      </c>
      <c r="BA11" s="757">
        <v>43282</v>
      </c>
      <c r="BB11" s="757">
        <v>43282</v>
      </c>
      <c r="BC11" s="761" t="s">
        <v>26</v>
      </c>
      <c r="BD11" s="759" t="s">
        <v>1</v>
      </c>
      <c r="BE11" s="810">
        <v>30.73</v>
      </c>
      <c r="BF11" s="810">
        <v>28.81</v>
      </c>
      <c r="BG11" s="810">
        <v>23.08</v>
      </c>
      <c r="BH11" s="760">
        <v>1</v>
      </c>
      <c r="BI11" s="51"/>
      <c r="BJ11" s="753" t="str">
        <f t="shared" si="8"/>
        <v>120-22</v>
      </c>
      <c r="BK11" s="757">
        <v>43282</v>
      </c>
      <c r="BL11" s="757">
        <v>43282</v>
      </c>
      <c r="BM11" s="761" t="s">
        <v>26</v>
      </c>
      <c r="BN11" s="759" t="s">
        <v>1</v>
      </c>
      <c r="BO11">
        <v>31.96</v>
      </c>
      <c r="BP11">
        <v>29.96</v>
      </c>
      <c r="BQ11">
        <v>24</v>
      </c>
      <c r="BR11" s="760">
        <v>1</v>
      </c>
      <c r="BS11" s="531"/>
      <c r="BT11" s="752" t="str">
        <f t="shared" si="13"/>
        <v>122</v>
      </c>
      <c r="BU11" s="757">
        <v>43282</v>
      </c>
      <c r="BV11" s="757">
        <v>43282</v>
      </c>
      <c r="BW11" s="772" t="s">
        <v>15</v>
      </c>
      <c r="BX11" s="772"/>
      <c r="BY11" s="774">
        <v>2</v>
      </c>
      <c r="BZ11" s="774">
        <v>2</v>
      </c>
      <c r="CA11" s="772">
        <v>1</v>
      </c>
      <c r="CB11" s="811">
        <v>29.17</v>
      </c>
      <c r="CC11" s="249"/>
      <c r="CD11" s="752" t="str">
        <f t="shared" si="14"/>
        <v>122</v>
      </c>
      <c r="CE11" s="771">
        <v>43282</v>
      </c>
      <c r="CF11" s="771">
        <v>43282</v>
      </c>
      <c r="CG11" s="772" t="s">
        <v>15</v>
      </c>
      <c r="CH11" s="772"/>
      <c r="CI11" s="773">
        <v>2</v>
      </c>
      <c r="CJ11" s="773">
        <v>2</v>
      </c>
      <c r="CK11" s="772">
        <v>1</v>
      </c>
      <c r="CL11" s="900">
        <v>30.34</v>
      </c>
      <c r="CM11" s="249"/>
      <c r="CN11" s="752" t="str">
        <f t="shared" si="9"/>
        <v>122</v>
      </c>
      <c r="CO11" s="757">
        <v>43282</v>
      </c>
      <c r="CP11" s="757">
        <v>43282</v>
      </c>
      <c r="CQ11" s="780" t="s">
        <v>403</v>
      </c>
      <c r="CR11" s="781"/>
      <c r="CS11" s="781">
        <v>2</v>
      </c>
      <c r="CT11" s="781">
        <v>2</v>
      </c>
      <c r="CU11" s="781">
        <v>1</v>
      </c>
      <c r="CV11" s="812">
        <f>41.45+0.01</f>
        <v>41.46</v>
      </c>
      <c r="CW11" s="552"/>
      <c r="CX11" s="752" t="str">
        <f t="shared" si="10"/>
        <v>122</v>
      </c>
      <c r="CY11" s="757">
        <v>43282</v>
      </c>
      <c r="CZ11" s="757">
        <v>43282</v>
      </c>
      <c r="DA11" s="780" t="s">
        <v>403</v>
      </c>
      <c r="DB11" s="781"/>
      <c r="DC11" s="781">
        <v>2</v>
      </c>
      <c r="DD11" s="781">
        <v>2</v>
      </c>
      <c r="DE11" s="781">
        <v>1</v>
      </c>
      <c r="DF11" s="900">
        <v>43.11</v>
      </c>
      <c r="DG11" s="552"/>
      <c r="DH11" s="552"/>
      <c r="DI11" s="557" t="s">
        <v>152</v>
      </c>
      <c r="DJ11" s="557" t="s">
        <v>152</v>
      </c>
      <c r="DK11" s="552"/>
      <c r="DL11" s="532" t="str">
        <f t="shared" si="11"/>
        <v>Baltimore CountyDay</v>
      </c>
      <c r="DM11" s="532" t="s">
        <v>159</v>
      </c>
      <c r="DN11" s="533" t="s">
        <v>134</v>
      </c>
      <c r="DO11" s="534">
        <v>22.11</v>
      </c>
      <c r="DP11" s="816">
        <v>23.68</v>
      </c>
      <c r="DQ11" s="682">
        <v>24.63</v>
      </c>
      <c r="DR11" s="552"/>
      <c r="DS11" s="532" t="str">
        <f t="shared" si="12"/>
        <v>Baltimore CountyResidential</v>
      </c>
      <c r="DT11" s="532" t="s">
        <v>159</v>
      </c>
      <c r="DU11" s="261" t="s">
        <v>404</v>
      </c>
      <c r="DV11" s="534">
        <v>19.78</v>
      </c>
      <c r="DW11" s="819">
        <v>21.19</v>
      </c>
      <c r="DX11" s="340">
        <v>22.04</v>
      </c>
      <c r="DY11" s="552"/>
      <c r="DZ11" s="535" t="str">
        <f>IF(EA11="","",MAX(DZ$2:DZ10)+1)</f>
        <v/>
      </c>
      <c r="EA11" s="536" t="str">
        <f t="shared" si="0"/>
        <v/>
      </c>
      <c r="EB11" s="238" t="str">
        <f>IF(AND(Budget!$E$12="Self-Direction",Budget!$H$12="Community Supports Waiver"),Budget!EF11,IF(AND(Budget!$E$12="Traditional",Budget!$H$12="Community Supports Waiver"),Budget!EG11,IF(AND(Budget!$E$12="Self-Direction",Budget!$H$12="Family Supports Waiver"),Budget!EJ11,IF(AND(Budget!$E$12="Traditional",Budget!$H$12="Family Supports Waiver"),Budget!EK11,IF(AND(Budget!$E$12="Traditional",Budget!$H$12="Community Pathways Waiver"),Budget!EI11,IF(AND(Budget!$E$12="Self-Direction",Budget!$H$12="Community Pathways Waiver"),Budget!EH11,""))))))</f>
        <v/>
      </c>
      <c r="EC11" s="537" t="str">
        <f t="shared" si="1"/>
        <v/>
      </c>
      <c r="ED11" s="552"/>
      <c r="EE11" s="552"/>
      <c r="EF11" s="538" t="s">
        <v>81</v>
      </c>
      <c r="EG11" s="538" t="s">
        <v>81</v>
      </c>
      <c r="EH11" s="24" t="s">
        <v>81</v>
      </c>
      <c r="EI11" s="24" t="s">
        <v>81</v>
      </c>
      <c r="EJ11" s="24" t="s">
        <v>81</v>
      </c>
      <c r="EK11" s="24" t="s">
        <v>81</v>
      </c>
      <c r="EL11" s="118"/>
      <c r="EM11" s="535" t="str">
        <f>IF(EN11="","",MAX(EM$2:EM10)+1)</f>
        <v/>
      </c>
      <c r="EN11" s="536" t="str">
        <f t="shared" si="3"/>
        <v/>
      </c>
      <c r="EO11" s="536">
        <f>IF(AND(Budget!$E$12="Self-Direction",Budget!$H$12="Community Supports Waiver"),Budget!ES11,IF(AND(Budget!$E$12="Traditional",Budget!$H$12="Community Supports Waiver"),Budget!EV11,IF(AND(Budget!$E$12="Self-Direction",Budget!$H$12="Community Pathways Waiver"),Budget!ET11,IF(AND(Budget!$E$12="Traditional",Budget!$H$12="Community Pathways Waiver"),EU11,))))</f>
        <v>0</v>
      </c>
      <c r="EP11" s="537" t="str">
        <f t="shared" si="4"/>
        <v/>
      </c>
      <c r="EQ11" s="552"/>
      <c r="ER11" s="552"/>
      <c r="ES11" s="553"/>
      <c r="ET11" s="229"/>
      <c r="EU11" s="229"/>
      <c r="EV11" s="229"/>
      <c r="EW11" s="118"/>
      <c r="EX11" s="535" t="str">
        <f>IF(EY11="","",MAX(EX$2:EX10)+1)</f>
        <v/>
      </c>
      <c r="EY11" s="536" t="str">
        <f t="shared" si="2"/>
        <v/>
      </c>
      <c r="EZ11" s="227">
        <f>IF(AND(Budget!$E$12="Self-Direction",Budget!$H$12="Community Supports Waiver"),Budget!FE11,IF(AND(Budget!$E$12="Traditional",Budget!$H$12="Community Supports Waiver"),Budget!FE11,IF(AND(Budget!$E$12="Self-Direction",Budget!$H$12="Community Pathways Waiver"),Budget!FE11,IF(AND(Budget!$E$12="Traditional",Budget!$H$12="Community Pathways Waiver"),FE11,))))</f>
        <v>0</v>
      </c>
      <c r="FA11" s="537" t="str">
        <f t="shared" si="5"/>
        <v/>
      </c>
      <c r="FB11" s="552"/>
      <c r="FC11" s="552"/>
      <c r="FD11" s="229"/>
      <c r="FE11" s="229"/>
      <c r="FF11" s="118"/>
      <c r="FG11" s="118"/>
      <c r="FH11" s="118"/>
    </row>
    <row r="12" spans="3:164" ht="14.5" customHeight="1" thickBot="1">
      <c r="D12" s="33" t="s">
        <v>31</v>
      </c>
      <c r="E12" s="32"/>
      <c r="F12" s="890"/>
      <c r="G12" s="891"/>
      <c r="H12" s="498">
        <f>IF(E13="State Only","Community Pathways Waiver",E13)</f>
        <v>0</v>
      </c>
      <c r="I12" s="877">
        <v>43282</v>
      </c>
      <c r="J12" s="877">
        <v>43647</v>
      </c>
      <c r="K12" s="877">
        <v>44013</v>
      </c>
      <c r="L12" s="878">
        <v>44013</v>
      </c>
      <c r="M12" s="527"/>
      <c r="N12" s="118"/>
      <c r="O12" s="109"/>
      <c r="P12" s="109"/>
      <c r="Q12" s="109"/>
      <c r="R12" s="109"/>
      <c r="AD12" s="707" t="s">
        <v>149</v>
      </c>
      <c r="AE12" s="706" t="str">
        <f>IF(ISERROR((VLOOKUP(Budget!AE14,Budget!$AL$5:$AM$173,2,FALSE))),"",(VLOOKUP(Budget!AE14,Budget!$AL$5:$AM$173,2,FALSE)))</f>
        <v>0</v>
      </c>
      <c r="AF12" s="552"/>
      <c r="AG12" s="552"/>
      <c r="AH12" s="552"/>
      <c r="AI12" s="552"/>
      <c r="AJ12" s="702" t="s">
        <v>180</v>
      </c>
      <c r="AK12" s="703">
        <v>5</v>
      </c>
      <c r="AL12" s="704">
        <v>7</v>
      </c>
      <c r="AM12" s="528" t="s">
        <v>0</v>
      </c>
      <c r="AN12" s="552"/>
      <c r="AO12" s="552"/>
      <c r="AP12" s="705" t="str">
        <f t="shared" si="6"/>
        <v>128-82</v>
      </c>
      <c r="AQ12" s="529" t="s">
        <v>13</v>
      </c>
      <c r="AR12" s="529" t="s">
        <v>14</v>
      </c>
      <c r="AS12" s="529" t="s">
        <v>26</v>
      </c>
      <c r="AT12" s="529" t="s">
        <v>3</v>
      </c>
      <c r="AU12" s="245">
        <v>24.85</v>
      </c>
      <c r="AV12" s="245">
        <v>23.29</v>
      </c>
      <c r="AW12" s="245">
        <v>18.670000000000002</v>
      </c>
      <c r="AX12" s="530" t="s">
        <v>16</v>
      </c>
      <c r="AY12" s="529"/>
      <c r="AZ12" s="753" t="str">
        <f t="shared" si="7"/>
        <v>11-19</v>
      </c>
      <c r="BA12" s="757">
        <v>43282</v>
      </c>
      <c r="BB12" s="757">
        <v>43282</v>
      </c>
      <c r="BC12" s="761" t="s">
        <v>26</v>
      </c>
      <c r="BD12" s="759" t="s">
        <v>0</v>
      </c>
      <c r="BE12" s="810">
        <v>32.14</v>
      </c>
      <c r="BF12" s="810">
        <v>29.9</v>
      </c>
      <c r="BG12" s="810">
        <v>23.96</v>
      </c>
      <c r="BH12" s="760">
        <v>1</v>
      </c>
      <c r="BI12" s="51"/>
      <c r="BJ12" s="753" t="str">
        <f t="shared" si="8"/>
        <v>11-19</v>
      </c>
      <c r="BK12" s="757">
        <v>43282</v>
      </c>
      <c r="BL12" s="757">
        <v>43282</v>
      </c>
      <c r="BM12" s="761" t="s">
        <v>26</v>
      </c>
      <c r="BN12" s="759" t="s">
        <v>0</v>
      </c>
      <c r="BO12">
        <v>33.43</v>
      </c>
      <c r="BP12">
        <v>31.1</v>
      </c>
      <c r="BQ12">
        <v>24.92</v>
      </c>
      <c r="BR12" s="760">
        <v>1</v>
      </c>
      <c r="BS12" s="531"/>
      <c r="BT12" s="752" t="str">
        <f t="shared" si="13"/>
        <v>123</v>
      </c>
      <c r="BU12" s="757">
        <v>43282</v>
      </c>
      <c r="BV12" s="757">
        <v>43282</v>
      </c>
      <c r="BW12" s="772" t="s">
        <v>15</v>
      </c>
      <c r="BX12" s="772"/>
      <c r="BY12" s="774">
        <v>2</v>
      </c>
      <c r="BZ12" s="774">
        <v>3</v>
      </c>
      <c r="CA12" s="772">
        <v>1</v>
      </c>
      <c r="CB12" s="811">
        <v>32.99</v>
      </c>
      <c r="CC12" s="249"/>
      <c r="CD12" s="752" t="str">
        <f t="shared" si="14"/>
        <v>123</v>
      </c>
      <c r="CE12" s="771">
        <v>43282</v>
      </c>
      <c r="CF12" s="771">
        <v>43282</v>
      </c>
      <c r="CG12" s="772" t="s">
        <v>15</v>
      </c>
      <c r="CH12" s="772"/>
      <c r="CI12" s="773">
        <v>2</v>
      </c>
      <c r="CJ12" s="773">
        <v>3</v>
      </c>
      <c r="CK12" s="772">
        <v>1</v>
      </c>
      <c r="CL12" s="900">
        <v>34.31</v>
      </c>
      <c r="CM12" s="249"/>
      <c r="CN12" s="752" t="str">
        <f t="shared" si="9"/>
        <v>123</v>
      </c>
      <c r="CO12" s="757">
        <v>43282</v>
      </c>
      <c r="CP12" s="757">
        <v>43282</v>
      </c>
      <c r="CQ12" s="780" t="s">
        <v>403</v>
      </c>
      <c r="CR12" s="781"/>
      <c r="CS12" s="781">
        <v>2</v>
      </c>
      <c r="CT12" s="781">
        <v>3</v>
      </c>
      <c r="CU12" s="781">
        <v>1</v>
      </c>
      <c r="CV12" s="812">
        <f>44.77+0.01</f>
        <v>44.78</v>
      </c>
      <c r="CW12" s="552"/>
      <c r="CX12" s="752" t="str">
        <f t="shared" si="10"/>
        <v>123</v>
      </c>
      <c r="CY12" s="757">
        <v>43282</v>
      </c>
      <c r="CZ12" s="757">
        <v>43282</v>
      </c>
      <c r="DA12" s="780" t="s">
        <v>403</v>
      </c>
      <c r="DB12" s="781"/>
      <c r="DC12" s="781">
        <v>2</v>
      </c>
      <c r="DD12" s="781">
        <v>3</v>
      </c>
      <c r="DE12" s="781">
        <v>1</v>
      </c>
      <c r="DF12" s="900">
        <v>46.56</v>
      </c>
      <c r="DG12" s="552"/>
      <c r="DH12" s="552"/>
      <c r="DI12" s="552"/>
      <c r="DJ12" s="552"/>
      <c r="DK12" s="552"/>
      <c r="DL12" s="532" t="str">
        <f t="shared" si="11"/>
        <v>Baltimore CountySupported Employment</v>
      </c>
      <c r="DM12" s="532" t="s">
        <v>159</v>
      </c>
      <c r="DN12" s="533" t="s">
        <v>152</v>
      </c>
      <c r="DO12" s="534">
        <v>22.11</v>
      </c>
      <c r="DP12" s="816">
        <v>23.68</v>
      </c>
      <c r="DQ12" s="682">
        <v>24.63</v>
      </c>
      <c r="DR12" s="552"/>
      <c r="DS12" s="532" t="str">
        <f t="shared" si="12"/>
        <v>Baltimore CountyResidential</v>
      </c>
      <c r="DT12" s="532" t="s">
        <v>159</v>
      </c>
      <c r="DU12" s="261" t="s">
        <v>404</v>
      </c>
      <c r="DV12" s="534">
        <v>19.78</v>
      </c>
      <c r="DW12" s="819">
        <v>21.19</v>
      </c>
      <c r="DX12" s="340">
        <v>22.04</v>
      </c>
      <c r="DY12" s="552"/>
      <c r="DZ12" s="535" t="str">
        <f>IF(EA12="","",MAX(DZ$2:DZ11)+1)</f>
        <v/>
      </c>
      <c r="EA12" s="536" t="str">
        <f t="shared" si="0"/>
        <v/>
      </c>
      <c r="EB12" s="238" t="str">
        <f>IF(AND(Budget!$E$12="Self-Direction",Budget!$H$12="Community Supports Waiver"),Budget!EF12,IF(AND(Budget!$E$12="Traditional",Budget!$H$12="Community Supports Waiver"),Budget!EG12,IF(AND(Budget!$E$12="Self-Direction",Budget!$H$12="Family Supports Waiver"),Budget!EJ12,IF(AND(Budget!$E$12="Traditional",Budget!$H$12="Family Supports Waiver"),Budget!EK12,IF(AND(Budget!$E$12="Traditional",Budget!$H$12="Community Pathways Waiver"),Budget!EI12,IF(AND(Budget!$E$12="Self-Direction",Budget!$H$12="Community Pathways Waiver"),Budget!EH12,""))))))</f>
        <v/>
      </c>
      <c r="EC12" s="537" t="str">
        <f t="shared" si="1"/>
        <v/>
      </c>
      <c r="ED12" s="552"/>
      <c r="EE12" s="552"/>
      <c r="EF12" s="542" t="s">
        <v>86</v>
      </c>
      <c r="EG12" s="542" t="s">
        <v>86</v>
      </c>
      <c r="EH12" s="34" t="s">
        <v>86</v>
      </c>
      <c r="EI12" s="34" t="s">
        <v>86</v>
      </c>
      <c r="EJ12" s="34" t="s">
        <v>86</v>
      </c>
      <c r="EK12" s="34" t="s">
        <v>86</v>
      </c>
      <c r="EL12" s="118"/>
      <c r="EM12" s="535" t="str">
        <f>IF(EN12="","",MAX(EM$2:EM11)+1)</f>
        <v/>
      </c>
      <c r="EN12" s="536" t="str">
        <f t="shared" si="3"/>
        <v/>
      </c>
      <c r="EO12" s="536">
        <f>IF(AND(Budget!$E$12="Self-Direction",Budget!$H$12="Community Supports Waiver"),Budget!ES12,IF(AND(Budget!$E$12="Traditional",Budget!$H$12="Community Supports Waiver"),Budget!EV12,IF(AND(Budget!$E$12="Self-Direction",Budget!$H$12="Community Pathways Waiver"),Budget!ET12,IF(AND(Budget!$E$12="Traditional",Budget!$H$12="Community Pathways Waiver"),EU12,))))</f>
        <v>0</v>
      </c>
      <c r="EP12" s="537" t="str">
        <f t="shared" si="4"/>
        <v/>
      </c>
      <c r="EQ12" s="552"/>
      <c r="ER12" s="552"/>
      <c r="ES12" s="555"/>
      <c r="ET12" s="231"/>
      <c r="EU12" s="231"/>
      <c r="EV12" s="231"/>
      <c r="EW12" s="118"/>
      <c r="EX12" s="535" t="str">
        <f>IF(EY12="","",MAX(EX$2:EX11)+1)</f>
        <v/>
      </c>
      <c r="EY12" s="536" t="str">
        <f t="shared" si="2"/>
        <v/>
      </c>
      <c r="EZ12" s="227">
        <f>IF(AND(Budget!$E$12="Self-Direction",Budget!$H$12="Community Supports Waiver"),Budget!FE12,IF(AND(Budget!$E$12="Traditional",Budget!$H$12="Community Supports Waiver"),Budget!FE12,IF(AND(Budget!$E$12="Self-Direction",Budget!$H$12="Community Pathways Waiver"),Budget!FE12,IF(AND(Budget!$E$12="Traditional",Budget!$H$12="Community Pathways Waiver"),FE12,))))</f>
        <v>0</v>
      </c>
      <c r="FA12" s="537" t="str">
        <f t="shared" si="5"/>
        <v/>
      </c>
      <c r="FB12" s="552"/>
      <c r="FC12" s="552"/>
      <c r="FD12" s="231"/>
      <c r="FE12" s="231"/>
      <c r="FF12" s="118"/>
      <c r="FG12" s="118"/>
      <c r="FH12" s="118"/>
    </row>
    <row r="13" spans="3:164" ht="14.5" customHeight="1" thickBot="1">
      <c r="D13" s="49" t="s">
        <v>608</v>
      </c>
      <c r="E13" s="32"/>
      <c r="F13" s="890"/>
      <c r="G13" s="891"/>
      <c r="H13" s="109"/>
      <c r="I13" s="879"/>
      <c r="J13" s="874" t="str">
        <f>IF(AND($E$9&gt;=$J$12,$E$9&lt;$K$12),"FY2020 Start","FY2019 Start")</f>
        <v>FY2019 Start</v>
      </c>
      <c r="K13" s="874" t="str">
        <f>IF(AND($H$9&gt;$J$12,$H$9&lt;=$K$12),"FY2020 End","FY2019 End")</f>
        <v>FY2019 End</v>
      </c>
      <c r="L13" s="880"/>
      <c r="M13" s="527"/>
      <c r="N13" s="118"/>
      <c r="O13" s="118"/>
      <c r="P13" s="109"/>
      <c r="Q13" s="109"/>
      <c r="R13" s="109"/>
      <c r="AD13" s="708" t="s">
        <v>147</v>
      </c>
      <c r="AE13" s="706" t="str">
        <f>IF(ISERROR(VLOOKUP(Budget!E14,Budget!$AJ$5:$AK$28,2,FALSE)),"",VLOOKUP(Budget!E14,Budget!$AJ$5:$AK$28,2,FALSE))</f>
        <v/>
      </c>
      <c r="AF13" s="552"/>
      <c r="AG13" s="552"/>
      <c r="AH13" s="552"/>
      <c r="AI13" s="552"/>
      <c r="AJ13" s="702" t="s">
        <v>169</v>
      </c>
      <c r="AK13" s="703">
        <v>2</v>
      </c>
      <c r="AL13" s="704">
        <v>8</v>
      </c>
      <c r="AM13" s="528" t="s">
        <v>0</v>
      </c>
      <c r="AN13" s="552"/>
      <c r="AO13" s="552"/>
      <c r="AP13" s="705" t="str">
        <f t="shared" si="6"/>
        <v>183-168</v>
      </c>
      <c r="AQ13" s="529" t="s">
        <v>13</v>
      </c>
      <c r="AR13" s="529" t="s">
        <v>14</v>
      </c>
      <c r="AS13" s="529" t="s">
        <v>26</v>
      </c>
      <c r="AT13" s="529" t="s">
        <v>4</v>
      </c>
      <c r="AU13" s="245">
        <v>18.670000000000002</v>
      </c>
      <c r="AV13" s="245">
        <v>18.670000000000002</v>
      </c>
      <c r="AW13" s="245">
        <v>18.670000000000002</v>
      </c>
      <c r="AX13" s="530" t="s">
        <v>16</v>
      </c>
      <c r="AY13" s="529"/>
      <c r="AZ13" s="753" t="str">
        <f t="shared" si="7"/>
        <v>10</v>
      </c>
      <c r="BA13" s="757">
        <v>43282</v>
      </c>
      <c r="BB13" s="757">
        <v>43282</v>
      </c>
      <c r="BC13" s="761" t="s">
        <v>26</v>
      </c>
      <c r="BD13" s="759" t="s">
        <v>27</v>
      </c>
      <c r="BE13" s="761">
        <v>0</v>
      </c>
      <c r="BF13" s="761">
        <v>0</v>
      </c>
      <c r="BG13" s="761">
        <v>0</v>
      </c>
      <c r="BH13" s="760">
        <v>1</v>
      </c>
      <c r="BI13" s="51"/>
      <c r="BJ13" s="753" t="str">
        <f t="shared" si="8"/>
        <v>10</v>
      </c>
      <c r="BK13" s="757">
        <v>43282</v>
      </c>
      <c r="BL13" s="757">
        <v>43282</v>
      </c>
      <c r="BM13" s="761" t="s">
        <v>26</v>
      </c>
      <c r="BN13" s="759" t="s">
        <v>27</v>
      </c>
      <c r="BO13" s="761">
        <v>0</v>
      </c>
      <c r="BP13" s="761">
        <v>0</v>
      </c>
      <c r="BQ13" s="761">
        <v>0</v>
      </c>
      <c r="BR13" s="760">
        <v>1</v>
      </c>
      <c r="BS13" s="531"/>
      <c r="BT13" s="752" t="str">
        <f t="shared" si="13"/>
        <v>124</v>
      </c>
      <c r="BU13" s="757">
        <v>43282</v>
      </c>
      <c r="BV13" s="757">
        <v>43282</v>
      </c>
      <c r="BW13" s="772" t="s">
        <v>15</v>
      </c>
      <c r="BX13" s="772"/>
      <c r="BY13" s="774">
        <v>2</v>
      </c>
      <c r="BZ13" s="774">
        <v>4</v>
      </c>
      <c r="CA13" s="772">
        <v>1</v>
      </c>
      <c r="CB13" s="811">
        <v>38.07</v>
      </c>
      <c r="CC13" s="249"/>
      <c r="CD13" s="752" t="str">
        <f t="shared" si="14"/>
        <v>124</v>
      </c>
      <c r="CE13" s="771">
        <v>43282</v>
      </c>
      <c r="CF13" s="771">
        <v>43282</v>
      </c>
      <c r="CG13" s="772" t="s">
        <v>15</v>
      </c>
      <c r="CH13" s="772"/>
      <c r="CI13" s="773">
        <v>2</v>
      </c>
      <c r="CJ13" s="773">
        <v>4</v>
      </c>
      <c r="CK13" s="772">
        <v>1</v>
      </c>
      <c r="CL13" s="900">
        <v>39.590000000000003</v>
      </c>
      <c r="CM13" s="249"/>
      <c r="CN13" s="752" t="str">
        <f t="shared" si="9"/>
        <v>124</v>
      </c>
      <c r="CO13" s="757">
        <v>43282</v>
      </c>
      <c r="CP13" s="757">
        <v>43282</v>
      </c>
      <c r="CQ13" s="780" t="s">
        <v>403</v>
      </c>
      <c r="CR13" s="780"/>
      <c r="CS13" s="780">
        <v>2</v>
      </c>
      <c r="CT13" s="780">
        <v>4</v>
      </c>
      <c r="CU13" s="780">
        <v>1</v>
      </c>
      <c r="CV13" s="812">
        <f>49.27+0.01</f>
        <v>49.28</v>
      </c>
      <c r="CW13" s="552"/>
      <c r="CX13" s="752" t="str">
        <f t="shared" si="10"/>
        <v>124</v>
      </c>
      <c r="CY13" s="757">
        <v>43282</v>
      </c>
      <c r="CZ13" s="757">
        <v>43282</v>
      </c>
      <c r="DA13" s="780" t="s">
        <v>403</v>
      </c>
      <c r="DB13" s="780"/>
      <c r="DC13" s="780">
        <v>2</v>
      </c>
      <c r="DD13" s="780">
        <v>4</v>
      </c>
      <c r="DE13" s="780">
        <v>1</v>
      </c>
      <c r="DF13" s="900">
        <v>51.24</v>
      </c>
      <c r="DG13" s="552"/>
      <c r="DH13" s="552"/>
      <c r="DI13" s="552"/>
      <c r="DJ13" s="552"/>
      <c r="DK13" s="552"/>
      <c r="DL13" s="532" t="str">
        <f t="shared" si="11"/>
        <v>CalvertDay</v>
      </c>
      <c r="DM13" s="532" t="s">
        <v>165</v>
      </c>
      <c r="DN13" s="533" t="s">
        <v>134</v>
      </c>
      <c r="DO13" s="534">
        <v>23.43</v>
      </c>
      <c r="DP13" s="816">
        <v>25.09</v>
      </c>
      <c r="DQ13" s="682">
        <v>26.1</v>
      </c>
      <c r="DR13" s="552"/>
      <c r="DS13" s="532" t="str">
        <f t="shared" si="12"/>
        <v>CalvertResidential</v>
      </c>
      <c r="DT13" s="532" t="s">
        <v>165</v>
      </c>
      <c r="DU13" s="261" t="s">
        <v>404</v>
      </c>
      <c r="DV13" s="534">
        <v>21.09</v>
      </c>
      <c r="DW13" s="819">
        <v>22.59</v>
      </c>
      <c r="DX13" s="340">
        <v>23.49</v>
      </c>
      <c r="DY13" s="552"/>
      <c r="DZ13" s="535" t="str">
        <f>IF(EA13="","",MAX(DZ$2:DZ12)+1)</f>
        <v/>
      </c>
      <c r="EA13" s="536" t="str">
        <f t="shared" si="0"/>
        <v/>
      </c>
      <c r="EB13" s="238" t="str">
        <f>IF(AND(Budget!$E$12="Self-Direction",Budget!$H$12="Community Supports Waiver"),Budget!EF13,IF(AND(Budget!$E$12="Traditional",Budget!$H$12="Community Supports Waiver"),Budget!EG13,IF(AND(Budget!$E$12="Self-Direction",Budget!$H$12="Family Supports Waiver"),Budget!EJ13,IF(AND(Budget!$E$12="Traditional",Budget!$H$12="Family Supports Waiver"),Budget!EK13,IF(AND(Budget!$E$12="Traditional",Budget!$H$12="Community Pathways Waiver"),Budget!EI13,IF(AND(Budget!$E$12="Self-Direction",Budget!$H$12="Community Pathways Waiver"),Budget!EH13,""))))))</f>
        <v/>
      </c>
      <c r="EC13" s="537" t="str">
        <f t="shared" si="1"/>
        <v/>
      </c>
      <c r="ED13" s="552"/>
      <c r="EE13" s="552"/>
      <c r="EF13" s="538" t="s">
        <v>743</v>
      </c>
      <c r="EG13" s="538"/>
      <c r="EH13" s="24" t="s">
        <v>743</v>
      </c>
      <c r="EI13" s="24" t="s">
        <v>88</v>
      </c>
      <c r="EJ13" s="24" t="s">
        <v>88</v>
      </c>
      <c r="EK13" s="24" t="s">
        <v>88</v>
      </c>
      <c r="EL13" s="118"/>
      <c r="EM13" s="535" t="str">
        <f>IF(EN13="","",MAX(EM$2:EM12)+1)</f>
        <v/>
      </c>
      <c r="EN13" s="536" t="str">
        <f t="shared" si="3"/>
        <v/>
      </c>
      <c r="EO13" s="536">
        <f>IF(AND(Budget!$E$12="Self-Direction",Budget!$H$12="Community Supports Waiver"),Budget!ES13,IF(AND(Budget!$E$12="Traditional",Budget!$H$12="Community Supports Waiver"),Budget!EV13,IF(AND(Budget!$E$12="Self-Direction",Budget!$H$12="Community Pathways Waiver"),Budget!ET13,IF(AND(Budget!$E$12="Traditional",Budget!$H$12="Community Pathways Waiver"),EU13,))))</f>
        <v>0</v>
      </c>
      <c r="EP13" s="537" t="str">
        <f t="shared" si="4"/>
        <v/>
      </c>
      <c r="EQ13" s="552"/>
      <c r="ER13" s="552"/>
      <c r="ES13" s="553"/>
      <c r="ET13" s="229"/>
      <c r="EU13" s="229"/>
      <c r="EV13" s="229"/>
      <c r="EW13" s="118"/>
      <c r="EX13" s="535" t="str">
        <f>IF(EY13="","",MAX(EX$2:EX12)+1)</f>
        <v/>
      </c>
      <c r="EY13" s="536" t="str">
        <f t="shared" si="2"/>
        <v/>
      </c>
      <c r="EZ13" s="227">
        <f>IF(AND(Budget!$E$12="Self-Direction",Budget!$H$12="Community Supports Waiver"),Budget!FE13,IF(AND(Budget!$E$12="Traditional",Budget!$H$12="Community Supports Waiver"),Budget!FE13,IF(AND(Budget!$E$12="Self-Direction",Budget!$H$12="Community Pathways Waiver"),Budget!FE13,IF(AND(Budget!$E$12="Traditional",Budget!$H$12="Community Pathways Waiver"),FE13,))))</f>
        <v>0</v>
      </c>
      <c r="FA13" s="537" t="str">
        <f t="shared" si="5"/>
        <v/>
      </c>
      <c r="FB13" s="552"/>
      <c r="FC13" s="552"/>
      <c r="FD13" s="229"/>
      <c r="FE13" s="229"/>
      <c r="FF13" s="118"/>
      <c r="FG13" s="118"/>
      <c r="FH13" s="118"/>
    </row>
    <row r="14" spans="3:164" ht="14.5" customHeight="1" thickBot="1">
      <c r="D14" s="806" t="s">
        <v>591</v>
      </c>
      <c r="E14" s="807"/>
      <c r="F14" s="890"/>
      <c r="G14" s="891"/>
      <c r="H14" s="109">
        <f>IF(AH32&gt;0,24,23)</f>
        <v>24</v>
      </c>
      <c r="I14" s="109"/>
      <c r="J14" s="109"/>
      <c r="K14" s="109"/>
      <c r="L14" s="109"/>
      <c r="M14" s="527"/>
      <c r="N14" s="118"/>
      <c r="O14" s="109"/>
      <c r="P14" s="109"/>
      <c r="Q14" s="109"/>
      <c r="R14" s="109"/>
      <c r="AD14" s="708" t="s">
        <v>149</v>
      </c>
      <c r="AE14" s="710">
        <f>IF(ISERROR((IF(AND(Budget!O30&gt;0,O30&lt;1),1,ROUND(Budget!O30,0)))),"",(IF(AND(Budget!O30&gt;0,Budget!O30&lt;1),1,ROUND(Budget!O30,0))))</f>
        <v>0</v>
      </c>
      <c r="AF14" s="552"/>
      <c r="AG14" s="707" t="s">
        <v>601</v>
      </c>
      <c r="AH14" s="552"/>
      <c r="AI14" s="552"/>
      <c r="AJ14" s="702" t="s">
        <v>173</v>
      </c>
      <c r="AK14" s="703">
        <v>3</v>
      </c>
      <c r="AL14" s="704">
        <v>9</v>
      </c>
      <c r="AM14" s="528" t="s">
        <v>0</v>
      </c>
      <c r="AN14" s="552"/>
      <c r="AO14" s="552"/>
      <c r="AP14" s="705" t="str">
        <f t="shared" si="6"/>
        <v>20</v>
      </c>
      <c r="AQ14" s="529" t="s">
        <v>13</v>
      </c>
      <c r="AR14" s="529" t="s">
        <v>14</v>
      </c>
      <c r="AS14" s="529" t="s">
        <v>26</v>
      </c>
      <c r="AT14" s="529" t="s">
        <v>27</v>
      </c>
      <c r="AU14" s="245">
        <v>0</v>
      </c>
      <c r="AV14" s="245">
        <v>0</v>
      </c>
      <c r="AW14" s="245">
        <v>0</v>
      </c>
      <c r="AX14" s="530" t="s">
        <v>17</v>
      </c>
      <c r="AY14" s="529"/>
      <c r="AZ14" s="753" t="str">
        <f t="shared" si="7"/>
        <v>283-168</v>
      </c>
      <c r="BA14" s="757">
        <v>43282</v>
      </c>
      <c r="BB14" s="757">
        <v>43282</v>
      </c>
      <c r="BC14" s="761" t="s">
        <v>26</v>
      </c>
      <c r="BD14" s="759" t="s">
        <v>4</v>
      </c>
      <c r="BE14" s="810">
        <v>20.88</v>
      </c>
      <c r="BF14" s="810">
        <v>20.88</v>
      </c>
      <c r="BG14" s="810">
        <v>20.88</v>
      </c>
      <c r="BH14" s="760">
        <v>2</v>
      </c>
      <c r="BI14" s="51"/>
      <c r="BJ14" s="753" t="str">
        <f t="shared" si="8"/>
        <v>283-168</v>
      </c>
      <c r="BK14" s="757">
        <v>43282</v>
      </c>
      <c r="BL14" s="757">
        <v>43282</v>
      </c>
      <c r="BM14" s="761" t="s">
        <v>26</v>
      </c>
      <c r="BN14" s="759" t="s">
        <v>4</v>
      </c>
      <c r="BO14">
        <v>21.71</v>
      </c>
      <c r="BP14">
        <v>21.72</v>
      </c>
      <c r="BQ14">
        <v>21.71</v>
      </c>
      <c r="BR14" s="760">
        <v>2</v>
      </c>
      <c r="BS14" s="531"/>
      <c r="BT14" s="752" t="str">
        <f t="shared" si="13"/>
        <v>125</v>
      </c>
      <c r="BU14" s="757">
        <v>43282</v>
      </c>
      <c r="BV14" s="757">
        <v>43282</v>
      </c>
      <c r="BW14" s="772" t="s">
        <v>15</v>
      </c>
      <c r="BX14" s="772"/>
      <c r="BY14" s="774">
        <v>2</v>
      </c>
      <c r="BZ14" s="774">
        <v>5</v>
      </c>
      <c r="CA14" s="772">
        <v>1</v>
      </c>
      <c r="CB14" s="811">
        <v>42.57</v>
      </c>
      <c r="CC14" s="249"/>
      <c r="CD14" s="752" t="str">
        <f t="shared" si="14"/>
        <v>125</v>
      </c>
      <c r="CE14" s="771">
        <v>43282</v>
      </c>
      <c r="CF14" s="771">
        <v>43282</v>
      </c>
      <c r="CG14" s="772" t="s">
        <v>15</v>
      </c>
      <c r="CH14" s="772"/>
      <c r="CI14" s="773">
        <v>2</v>
      </c>
      <c r="CJ14" s="773">
        <v>5</v>
      </c>
      <c r="CK14" s="772">
        <v>1</v>
      </c>
      <c r="CL14" s="900">
        <v>44.27</v>
      </c>
      <c r="CM14" s="249"/>
      <c r="CN14" s="752" t="str">
        <f t="shared" si="9"/>
        <v>125</v>
      </c>
      <c r="CO14" s="757">
        <v>43282</v>
      </c>
      <c r="CP14" s="757">
        <v>43282</v>
      </c>
      <c r="CQ14" s="780" t="s">
        <v>403</v>
      </c>
      <c r="CR14" s="780"/>
      <c r="CS14" s="780">
        <v>2</v>
      </c>
      <c r="CT14" s="780">
        <v>5</v>
      </c>
      <c r="CU14" s="780">
        <v>1</v>
      </c>
      <c r="CV14" s="812">
        <f>53.21+0.01</f>
        <v>53.22</v>
      </c>
      <c r="CW14" s="552"/>
      <c r="CX14" s="752" t="str">
        <f t="shared" si="10"/>
        <v>125</v>
      </c>
      <c r="CY14" s="757">
        <v>43282</v>
      </c>
      <c r="CZ14" s="757">
        <v>43282</v>
      </c>
      <c r="DA14" s="780" t="s">
        <v>403</v>
      </c>
      <c r="DB14" s="780"/>
      <c r="DC14" s="780">
        <v>2</v>
      </c>
      <c r="DD14" s="780">
        <v>5</v>
      </c>
      <c r="DE14" s="780">
        <v>1</v>
      </c>
      <c r="DF14" s="900">
        <v>55.34</v>
      </c>
      <c r="DG14" s="552"/>
      <c r="DH14" s="552"/>
      <c r="DI14" s="552"/>
      <c r="DJ14" s="552"/>
      <c r="DK14" s="552"/>
      <c r="DL14" s="532" t="str">
        <f t="shared" si="11"/>
        <v>CalvertSupported Employment</v>
      </c>
      <c r="DM14" s="532" t="s">
        <v>165</v>
      </c>
      <c r="DN14" s="533" t="s">
        <v>152</v>
      </c>
      <c r="DO14" s="534">
        <v>23.43</v>
      </c>
      <c r="DP14" s="816">
        <v>25.09</v>
      </c>
      <c r="DQ14" s="682">
        <v>26.1</v>
      </c>
      <c r="DR14" s="552"/>
      <c r="DS14" s="532" t="str">
        <f t="shared" si="12"/>
        <v>CalvertResidential</v>
      </c>
      <c r="DT14" s="532" t="s">
        <v>165</v>
      </c>
      <c r="DU14" s="261" t="s">
        <v>404</v>
      </c>
      <c r="DV14" s="534">
        <v>21.09</v>
      </c>
      <c r="DW14" s="819">
        <v>22.59</v>
      </c>
      <c r="DX14" s="340">
        <v>23.49</v>
      </c>
      <c r="DY14" s="552"/>
      <c r="DZ14" s="535" t="str">
        <f>IF(EA14="","",MAX(DZ$2:DZ13)+1)</f>
        <v/>
      </c>
      <c r="EA14" s="536" t="str">
        <f>IF(EB14&lt;&gt;0,EB14,"")</f>
        <v/>
      </c>
      <c r="EB14" s="238" t="str">
        <f>IF(AND(Budget!$E$12="Self-Direction",Budget!$H$12="Community Supports Waiver"),Budget!EF14,IF(AND(Budget!$E$12="Traditional",Budget!$H$12="Community Supports Waiver"),Budget!EG14,IF(AND(Budget!$E$12="Self-Direction",Budget!$H$12="Family Supports Waiver"),Budget!EJ14,IF(AND(Budget!$E$12="Traditional",Budget!$H$12="Family Supports Waiver"),Budget!EK14,IF(AND(Budget!$E$12="Traditional",Budget!$H$12="Community Pathways Waiver"),Budget!EI14,IF(AND(Budget!$E$12="Self-Direction",Budget!$H$12="Community Pathways Waiver"),Budget!EH14,""))))))</f>
        <v/>
      </c>
      <c r="EC14" s="537" t="str">
        <f t="shared" si="1"/>
        <v/>
      </c>
      <c r="ED14" s="552"/>
      <c r="EE14" s="552"/>
      <c r="EF14" s="538" t="s">
        <v>744</v>
      </c>
      <c r="EG14" s="542" t="s">
        <v>88</v>
      </c>
      <c r="EH14" s="24" t="s">
        <v>744</v>
      </c>
      <c r="EI14" s="24"/>
      <c r="EJ14" s="24" t="s">
        <v>742</v>
      </c>
      <c r="EK14" s="24"/>
      <c r="EL14" s="118"/>
      <c r="EM14" s="535" t="str">
        <f>IF(EN14="","",MAX(EM$2:EM13)+1)</f>
        <v/>
      </c>
      <c r="EN14" s="536" t="str">
        <f t="shared" si="3"/>
        <v/>
      </c>
      <c r="EO14" s="536">
        <f>IF(AND(Budget!$E$12="Self-Direction",Budget!$H$12="Community Supports Waiver"),Budget!ES14,IF(AND(Budget!$E$12="Traditional",Budget!$H$12="Community Supports Waiver"),Budget!EV14,IF(AND(Budget!$E$12="Self-Direction",Budget!$H$12="Community Pathways Waiver"),Budget!ET14,IF(AND(Budget!$E$12="Traditional",Budget!$H$12="Community Pathways Waiver"),EU14,))))</f>
        <v>0</v>
      </c>
      <c r="EP14" s="537" t="str">
        <f t="shared" si="4"/>
        <v/>
      </c>
      <c r="EQ14" s="552"/>
      <c r="ER14" s="552"/>
      <c r="ES14" s="555"/>
      <c r="ET14" s="231"/>
      <c r="EU14" s="231"/>
      <c r="EV14" s="231"/>
      <c r="EW14" s="118"/>
      <c r="EX14" s="535" t="str">
        <f>IF(EY14="","",MAX(EX$2:EX13)+1)</f>
        <v/>
      </c>
      <c r="EY14" s="536" t="str">
        <f t="shared" si="2"/>
        <v/>
      </c>
      <c r="EZ14" s="227">
        <f>IF(AND(Budget!$E$12="Self-Direction",Budget!$H$12="Community Supports Waiver"),Budget!FE14,IF(AND(Budget!$E$12="Traditional",Budget!$H$12="Community Supports Waiver"),Budget!FE14,IF(AND(Budget!$E$12="Self-Direction",Budget!$H$12="Community Pathways Waiver"),Budget!FE14,IF(AND(Budget!$E$12="Traditional",Budget!$H$12="Community Pathways Waiver"),FE14,))))</f>
        <v>0</v>
      </c>
      <c r="FA14" s="537" t="str">
        <f t="shared" si="5"/>
        <v/>
      </c>
      <c r="FB14" s="552"/>
      <c r="FC14" s="552"/>
      <c r="FD14" s="231"/>
      <c r="FE14" s="231"/>
      <c r="FF14" s="118"/>
      <c r="FG14" s="118"/>
      <c r="FH14" s="118"/>
    </row>
    <row r="15" spans="3:164" ht="14.5" customHeight="1" thickBot="1">
      <c r="D15" s="808" t="str">
        <f>IF(E13="Community Pathways Waiver","*For FY 2020 CP Plans, use a Plan End Date of 6/30/20.  For FY 2021 CP Plans, use a Plan End Date of 6/30/21.","")</f>
        <v/>
      </c>
      <c r="F15" s="109"/>
      <c r="G15" s="109"/>
      <c r="H15" s="872">
        <f>G30+1</f>
        <v>1</v>
      </c>
      <c r="I15" s="881"/>
      <c r="J15" s="882"/>
      <c r="K15" s="192">
        <f>IF(AND($J$13="FY2019 Start",$K$13="FY2019 End"),$H$9-$E$9,IF(AND($J$13="FY2019 Start",$K$13="FY2019 End"),$J$12-$E$9,IF(AND($J$13="FY2020 Start",$K$13="FY2020 End"),H9-E9,"")))</f>
        <v>1</v>
      </c>
      <c r="L15" s="109"/>
      <c r="M15" s="527"/>
      <c r="N15" s="118"/>
      <c r="O15" s="192">
        <f>IF(AND($J$13="FY2018 Start",$K$13="FY2019 End"),$H$9-$J$12,IF(AND($J$13="FY2019 Start",$K$13="FY2019 End"),H9-E9,""))</f>
        <v>1</v>
      </c>
      <c r="P15" s="109"/>
      <c r="Q15" s="109"/>
      <c r="R15" s="498"/>
      <c r="S15" s="194"/>
      <c r="T15" s="194"/>
      <c r="U15" s="194"/>
      <c r="V15" s="194"/>
      <c r="AD15" s="711" t="s">
        <v>205</v>
      </c>
      <c r="AE15" s="712">
        <f>AE14-82</f>
        <v>-82</v>
      </c>
      <c r="AF15" s="552"/>
      <c r="AG15" s="549" t="s">
        <v>602</v>
      </c>
      <c r="AH15" s="552"/>
      <c r="AI15" s="552"/>
      <c r="AJ15" s="702" t="s">
        <v>166</v>
      </c>
      <c r="AK15" s="703">
        <v>2</v>
      </c>
      <c r="AL15" s="704">
        <v>10</v>
      </c>
      <c r="AM15" s="528" t="s">
        <v>0</v>
      </c>
      <c r="AN15" s="552"/>
      <c r="AO15" s="552"/>
      <c r="AP15" s="705" t="str">
        <f t="shared" si="6"/>
        <v>21-19</v>
      </c>
      <c r="AQ15" s="529" t="s">
        <v>13</v>
      </c>
      <c r="AR15" s="529" t="s">
        <v>14</v>
      </c>
      <c r="AS15" s="529" t="s">
        <v>26</v>
      </c>
      <c r="AT15" s="529" t="s">
        <v>0</v>
      </c>
      <c r="AU15" s="245">
        <v>31.32</v>
      </c>
      <c r="AV15" s="245">
        <v>29.14</v>
      </c>
      <c r="AW15" s="245">
        <v>23.35</v>
      </c>
      <c r="AX15" s="530" t="s">
        <v>17</v>
      </c>
      <c r="AY15" s="529"/>
      <c r="AZ15" s="753" t="str">
        <f t="shared" si="7"/>
        <v>228-82</v>
      </c>
      <c r="BA15" s="757">
        <v>43282</v>
      </c>
      <c r="BB15" s="757">
        <v>43282</v>
      </c>
      <c r="BC15" s="761" t="s">
        <v>26</v>
      </c>
      <c r="BD15" s="759" t="s">
        <v>3</v>
      </c>
      <c r="BE15" s="810">
        <v>27.79</v>
      </c>
      <c r="BF15" s="810">
        <v>26.05</v>
      </c>
      <c r="BG15" s="810">
        <v>20.88</v>
      </c>
      <c r="BH15" s="760">
        <v>2</v>
      </c>
      <c r="BI15" s="51"/>
      <c r="BJ15" s="753" t="str">
        <f t="shared" si="8"/>
        <v>228-82</v>
      </c>
      <c r="BK15" s="757">
        <v>43282</v>
      </c>
      <c r="BL15" s="757">
        <v>43282</v>
      </c>
      <c r="BM15" s="761" t="s">
        <v>26</v>
      </c>
      <c r="BN15" s="759" t="s">
        <v>3</v>
      </c>
      <c r="BO15">
        <v>28.9</v>
      </c>
      <c r="BP15">
        <v>27.09</v>
      </c>
      <c r="BQ15">
        <v>21.71</v>
      </c>
      <c r="BR15" s="760">
        <v>2</v>
      </c>
      <c r="BS15" s="531"/>
      <c r="BT15" s="752" t="str">
        <f t="shared" si="13"/>
        <v>131</v>
      </c>
      <c r="BU15" s="757">
        <v>43282</v>
      </c>
      <c r="BV15" s="757">
        <v>43282</v>
      </c>
      <c r="BW15" s="772" t="s">
        <v>15</v>
      </c>
      <c r="BX15" s="772"/>
      <c r="BY15" s="774">
        <v>3</v>
      </c>
      <c r="BZ15" s="774">
        <v>1</v>
      </c>
      <c r="CA15" s="772">
        <v>1</v>
      </c>
      <c r="CB15" s="811">
        <v>35.369999999999997</v>
      </c>
      <c r="CC15" s="249"/>
      <c r="CD15" s="752" t="str">
        <f t="shared" si="14"/>
        <v>131</v>
      </c>
      <c r="CE15" s="771">
        <v>43282</v>
      </c>
      <c r="CF15" s="771">
        <v>43282</v>
      </c>
      <c r="CG15" s="772" t="s">
        <v>15</v>
      </c>
      <c r="CH15" s="772"/>
      <c r="CI15" s="773">
        <v>3</v>
      </c>
      <c r="CJ15" s="773">
        <v>1</v>
      </c>
      <c r="CK15" s="772">
        <v>1</v>
      </c>
      <c r="CL15" s="900">
        <v>36.78</v>
      </c>
      <c r="CM15" s="249"/>
      <c r="CN15" s="752" t="str">
        <f t="shared" si="9"/>
        <v>131</v>
      </c>
      <c r="CO15" s="757">
        <v>43282</v>
      </c>
      <c r="CP15" s="757">
        <v>43282</v>
      </c>
      <c r="CQ15" s="780" t="s">
        <v>403</v>
      </c>
      <c r="CR15" s="780"/>
      <c r="CS15" s="780">
        <v>3</v>
      </c>
      <c r="CT15" s="780">
        <v>1</v>
      </c>
      <c r="CU15" s="780">
        <v>1</v>
      </c>
      <c r="CV15" s="812">
        <f>67.14+0.01</f>
        <v>67.150000000000006</v>
      </c>
      <c r="CW15" s="552"/>
      <c r="CX15" s="752" t="str">
        <f t="shared" si="10"/>
        <v>131</v>
      </c>
      <c r="CY15" s="757">
        <v>43282</v>
      </c>
      <c r="CZ15" s="757">
        <v>43282</v>
      </c>
      <c r="DA15" s="780" t="s">
        <v>403</v>
      </c>
      <c r="DB15" s="780"/>
      <c r="DC15" s="780">
        <v>3</v>
      </c>
      <c r="DD15" s="780">
        <v>1</v>
      </c>
      <c r="DE15" s="780">
        <v>1</v>
      </c>
      <c r="DF15" s="900">
        <v>69.83</v>
      </c>
      <c r="DG15" s="552"/>
      <c r="DH15" s="552"/>
      <c r="DI15" s="552"/>
      <c r="DJ15" s="552"/>
      <c r="DK15" s="552"/>
      <c r="DL15" s="532" t="str">
        <f t="shared" si="11"/>
        <v>CarolineDay</v>
      </c>
      <c r="DM15" s="532" t="s">
        <v>171</v>
      </c>
      <c r="DN15" s="533" t="s">
        <v>134</v>
      </c>
      <c r="DO15" s="534">
        <v>22.11</v>
      </c>
      <c r="DP15" s="816">
        <v>23.68</v>
      </c>
      <c r="DQ15" s="682">
        <v>24.63</v>
      </c>
      <c r="DR15" s="552"/>
      <c r="DS15" s="532" t="str">
        <f t="shared" si="12"/>
        <v>CarolineResidential</v>
      </c>
      <c r="DT15" s="532" t="s">
        <v>171</v>
      </c>
      <c r="DU15" s="261" t="s">
        <v>404</v>
      </c>
      <c r="DV15" s="534">
        <v>19.78</v>
      </c>
      <c r="DW15" s="819">
        <v>21.19</v>
      </c>
      <c r="DX15" s="340">
        <v>22.04</v>
      </c>
      <c r="DY15" s="552"/>
      <c r="DZ15" s="535" t="str">
        <f>IF(EA15="","",MAX(DZ$2:DZ14)+1)</f>
        <v/>
      </c>
      <c r="EA15" s="536" t="str">
        <f t="shared" si="0"/>
        <v/>
      </c>
      <c r="EB15" s="238" t="str">
        <f>IF(AND(Budget!$E$12="Self-Direction",Budget!$H$12="Community Supports Waiver"),Budget!EF15,IF(AND(Budget!$E$12="Traditional",Budget!$H$12="Community Supports Waiver"),Budget!EG15,IF(AND(Budget!$E$12="Self-Direction",Budget!$H$12="Family Supports Waiver"),Budget!EJ15,IF(AND(Budget!$E$12="Traditional",Budget!$H$12="Family Supports Waiver"),Budget!EK15,IF(AND(Budget!$E$12="Traditional",Budget!$H$12="Community Pathways Waiver"),Budget!EI15,IF(AND(Budget!$E$12="Self-Direction",Budget!$H$12="Community Pathways Waiver"),Budget!EH15,""))))))</f>
        <v/>
      </c>
      <c r="EC15" s="537" t="str">
        <f t="shared" si="1"/>
        <v/>
      </c>
      <c r="ED15" s="552"/>
      <c r="EE15" s="552"/>
      <c r="EF15" s="542" t="s">
        <v>88</v>
      </c>
      <c r="EG15" s="538" t="s">
        <v>89</v>
      </c>
      <c r="EH15" s="34" t="s">
        <v>88</v>
      </c>
      <c r="EI15" s="34" t="s">
        <v>89</v>
      </c>
      <c r="EJ15" s="24" t="s">
        <v>744</v>
      </c>
      <c r="EK15" s="34" t="s">
        <v>89</v>
      </c>
      <c r="EL15" s="118"/>
      <c r="EM15" s="535" t="str">
        <f>IF(EN15="","",MAX(EM$2:EM14)+1)</f>
        <v/>
      </c>
      <c r="EN15" s="536" t="str">
        <f t="shared" si="3"/>
        <v/>
      </c>
      <c r="EO15" s="536">
        <f>IF(AND(Budget!$E$12="Self-Direction",Budget!$H$12="Community Supports Waiver"),Budget!ES15,IF(AND(Budget!$E$12="Traditional",Budget!$H$12="Community Supports Waiver"),Budget!EV15,IF(AND(Budget!$E$12="Self-Direction",Budget!$H$12="Community Pathways Waiver"),Budget!ET15,IF(AND(Budget!$E$12="Traditional",Budget!$H$12="Community Pathways Waiver"),EU15,))))</f>
        <v>0</v>
      </c>
      <c r="EP15" s="537" t="str">
        <f t="shared" si="4"/>
        <v/>
      </c>
      <c r="EQ15" s="552"/>
      <c r="ER15" s="552"/>
      <c r="ES15" s="553"/>
      <c r="ET15" s="229"/>
      <c r="EU15" s="229"/>
      <c r="EV15" s="229"/>
      <c r="EW15" s="118"/>
      <c r="EX15" s="535" t="str">
        <f>IF(EY15="","",MAX(EX$2:EX14)+1)</f>
        <v/>
      </c>
      <c r="EY15" s="536" t="str">
        <f t="shared" si="2"/>
        <v/>
      </c>
      <c r="EZ15" s="227">
        <f>IF(AND(Budget!$E$12="Self-Direction",Budget!$H$12="Community Supports Waiver"),Budget!FE15,IF(AND(Budget!$E$12="Traditional",Budget!$H$12="Community Supports Waiver"),Budget!FE15,IF(AND(Budget!$E$12="Self-Direction",Budget!$H$12="Community Pathways Waiver"),Budget!FE15,IF(AND(Budget!$E$12="Traditional",Budget!$H$12="Community Pathways Waiver"),FE15,))))</f>
        <v>0</v>
      </c>
      <c r="FA15" s="537" t="str">
        <f t="shared" si="5"/>
        <v/>
      </c>
      <c r="FB15" s="552"/>
      <c r="FC15" s="552"/>
      <c r="FD15" s="229"/>
      <c r="FE15" s="229"/>
      <c r="FF15" s="109"/>
      <c r="FG15" s="109"/>
      <c r="FH15" s="118"/>
    </row>
    <row r="16" spans="3:164" ht="14.25" customHeight="1" thickBot="1">
      <c r="D16" s="298" t="s">
        <v>637</v>
      </c>
      <c r="F16" s="109"/>
      <c r="G16" s="109"/>
      <c r="H16" s="109"/>
      <c r="I16" s="109"/>
      <c r="J16" s="109"/>
      <c r="K16" s="109">
        <f>H9-E9</f>
        <v>1</v>
      </c>
      <c r="L16" s="109"/>
      <c r="M16" s="527"/>
      <c r="AD16" s="552"/>
      <c r="AE16" s="552"/>
      <c r="AF16" s="552"/>
      <c r="AG16" s="549" t="s">
        <v>603</v>
      </c>
      <c r="AH16" s="552"/>
      <c r="AI16" s="552"/>
      <c r="AJ16" s="702" t="s">
        <v>172</v>
      </c>
      <c r="AK16" s="703">
        <v>3</v>
      </c>
      <c r="AL16" s="704">
        <v>11</v>
      </c>
      <c r="AM16" s="528" t="s">
        <v>0</v>
      </c>
      <c r="AN16" s="552"/>
      <c r="AO16" s="552"/>
      <c r="AP16" s="705" t="str">
        <f t="shared" si="6"/>
        <v>220-22</v>
      </c>
      <c r="AQ16" s="529" t="s">
        <v>13</v>
      </c>
      <c r="AR16" s="529" t="s">
        <v>14</v>
      </c>
      <c r="AS16" s="529" t="s">
        <v>26</v>
      </c>
      <c r="AT16" s="529" t="s">
        <v>1</v>
      </c>
      <c r="AU16" s="245">
        <v>29.95</v>
      </c>
      <c r="AV16" s="245">
        <v>28.08</v>
      </c>
      <c r="AW16" s="245">
        <v>22.5</v>
      </c>
      <c r="AX16" s="530" t="s">
        <v>17</v>
      </c>
      <c r="AY16" s="529"/>
      <c r="AZ16" s="753" t="str">
        <f t="shared" si="7"/>
        <v>227</v>
      </c>
      <c r="BA16" s="757">
        <v>43282</v>
      </c>
      <c r="BB16" s="757">
        <v>43282</v>
      </c>
      <c r="BC16" s="761" t="s">
        <v>26</v>
      </c>
      <c r="BD16" s="759" t="s">
        <v>30</v>
      </c>
      <c r="BE16" s="810">
        <v>28.2</v>
      </c>
      <c r="BF16" s="810">
        <v>26.43</v>
      </c>
      <c r="BG16" s="810">
        <v>21.17</v>
      </c>
      <c r="BH16" s="760">
        <v>2</v>
      </c>
      <c r="BI16" s="51"/>
      <c r="BJ16" s="753" t="str">
        <f t="shared" si="8"/>
        <v>227</v>
      </c>
      <c r="BK16" s="757">
        <v>43282</v>
      </c>
      <c r="BL16" s="757">
        <v>43282</v>
      </c>
      <c r="BM16" s="761" t="s">
        <v>26</v>
      </c>
      <c r="BN16" s="759" t="s">
        <v>30</v>
      </c>
      <c r="BO16">
        <v>29.33</v>
      </c>
      <c r="BP16">
        <v>27.49</v>
      </c>
      <c r="BQ16">
        <v>22.02</v>
      </c>
      <c r="BR16" s="760">
        <v>2</v>
      </c>
      <c r="BS16" s="531"/>
      <c r="BT16" s="752" t="str">
        <f t="shared" si="13"/>
        <v>132</v>
      </c>
      <c r="BU16" s="757">
        <v>43282</v>
      </c>
      <c r="BV16" s="757">
        <v>43282</v>
      </c>
      <c r="BW16" s="772" t="s">
        <v>15</v>
      </c>
      <c r="BX16" s="772"/>
      <c r="BY16" s="774">
        <v>3</v>
      </c>
      <c r="BZ16" s="774">
        <v>2</v>
      </c>
      <c r="CA16" s="772">
        <v>1</v>
      </c>
      <c r="CB16" s="811">
        <v>37.72</v>
      </c>
      <c r="CC16" s="249"/>
      <c r="CD16" s="752" t="str">
        <f t="shared" si="14"/>
        <v>132</v>
      </c>
      <c r="CE16" s="771">
        <v>43282</v>
      </c>
      <c r="CF16" s="771">
        <v>43282</v>
      </c>
      <c r="CG16" s="772" t="s">
        <v>15</v>
      </c>
      <c r="CH16" s="772"/>
      <c r="CI16" s="773">
        <v>3</v>
      </c>
      <c r="CJ16" s="773">
        <v>2</v>
      </c>
      <c r="CK16" s="772">
        <v>1</v>
      </c>
      <c r="CL16" s="900">
        <v>39.229999999999997</v>
      </c>
      <c r="CM16" s="249"/>
      <c r="CN16" s="752" t="str">
        <f t="shared" si="9"/>
        <v>132</v>
      </c>
      <c r="CO16" s="757">
        <v>43282</v>
      </c>
      <c r="CP16" s="757">
        <v>43282</v>
      </c>
      <c r="CQ16" s="780" t="s">
        <v>403</v>
      </c>
      <c r="CR16" s="780"/>
      <c r="CS16" s="780">
        <v>3</v>
      </c>
      <c r="CT16" s="780">
        <v>2</v>
      </c>
      <c r="CU16" s="780">
        <v>1</v>
      </c>
      <c r="CV16" s="812">
        <f>69.22+0.01</f>
        <v>69.23</v>
      </c>
      <c r="CW16" s="552"/>
      <c r="CX16" s="752" t="str">
        <f t="shared" si="10"/>
        <v>132</v>
      </c>
      <c r="CY16" s="757">
        <v>43282</v>
      </c>
      <c r="CZ16" s="757">
        <v>43282</v>
      </c>
      <c r="DA16" s="780" t="s">
        <v>403</v>
      </c>
      <c r="DB16" s="780"/>
      <c r="DC16" s="780">
        <v>3</v>
      </c>
      <c r="DD16" s="780">
        <v>2</v>
      </c>
      <c r="DE16" s="780">
        <v>1</v>
      </c>
      <c r="DF16" s="900">
        <v>71.989999999999995</v>
      </c>
      <c r="DG16" s="552"/>
      <c r="DH16" s="552"/>
      <c r="DI16" s="552"/>
      <c r="DJ16" s="552"/>
      <c r="DK16" s="552"/>
      <c r="DL16" s="532" t="str">
        <f t="shared" si="11"/>
        <v>CarolineSupported Employment</v>
      </c>
      <c r="DM16" s="532" t="s">
        <v>171</v>
      </c>
      <c r="DN16" s="533" t="s">
        <v>152</v>
      </c>
      <c r="DO16" s="534">
        <v>22.11</v>
      </c>
      <c r="DP16" s="816">
        <v>23.68</v>
      </c>
      <c r="DQ16" s="682">
        <v>24.63</v>
      </c>
      <c r="DR16" s="552"/>
      <c r="DS16" s="532" t="str">
        <f t="shared" si="12"/>
        <v>CarolineResidential</v>
      </c>
      <c r="DT16" s="532" t="s">
        <v>171</v>
      </c>
      <c r="DU16" s="261" t="s">
        <v>404</v>
      </c>
      <c r="DV16" s="534">
        <v>19.78</v>
      </c>
      <c r="DW16" s="819">
        <v>21.19</v>
      </c>
      <c r="DX16" s="340">
        <v>22.04</v>
      </c>
      <c r="DY16" s="552"/>
      <c r="DZ16" s="535" t="str">
        <f>IF(EA16="","",MAX(DZ$2:DZ15)+1)</f>
        <v/>
      </c>
      <c r="EA16" s="536" t="str">
        <f t="shared" si="0"/>
        <v/>
      </c>
      <c r="EB16" s="238" t="str">
        <f>IF(AND(Budget!$E$12="Self-Direction",Budget!$H$12="Community Supports Waiver"),Budget!EF16,IF(AND(Budget!$E$12="Traditional",Budget!$H$12="Community Supports Waiver"),Budget!EG16,IF(AND(Budget!$E$12="Self-Direction",Budget!$H$12="Family Supports Waiver"),Budget!EJ16,IF(AND(Budget!$E$12="Traditional",Budget!$H$12="Family Supports Waiver"),Budget!EK16,IF(AND(Budget!$E$12="Traditional",Budget!$H$12="Community Pathways Waiver"),Budget!EI16,IF(AND(Budget!$E$12="Self-Direction",Budget!$H$12="Community Pathways Waiver"),Budget!EH16,""))))))</f>
        <v/>
      </c>
      <c r="EC16" s="537" t="str">
        <f t="shared" si="1"/>
        <v/>
      </c>
      <c r="ED16" s="552"/>
      <c r="EE16" s="552"/>
      <c r="EF16" s="538" t="s">
        <v>89</v>
      </c>
      <c r="EG16" s="542" t="s">
        <v>90</v>
      </c>
      <c r="EH16" s="24" t="s">
        <v>89</v>
      </c>
      <c r="EI16" s="24" t="s">
        <v>90</v>
      </c>
      <c r="EJ16" s="34" t="s">
        <v>89</v>
      </c>
      <c r="EK16" s="24" t="s">
        <v>90</v>
      </c>
      <c r="EL16" s="118"/>
      <c r="EM16" s="535" t="str">
        <f>IF(EN16="","",MAX(EM$2:EM15)+1)</f>
        <v/>
      </c>
      <c r="EN16" s="536" t="str">
        <f t="shared" si="3"/>
        <v/>
      </c>
      <c r="EO16" s="536">
        <f>IF(AND(Budget!$E$12="Self-Direction",Budget!$H$12="Community Supports Waiver"),Budget!ES16,IF(AND(Budget!$E$12="Traditional",Budget!$H$12="Community Supports Waiver"),Budget!EV16,IF(AND(Budget!$E$12="Self-Direction",Budget!$H$12="Community Pathways Waiver"),Budget!ET16,IF(AND(Budget!$E$12="Traditional",Budget!$H$12="Community Pathways Waiver"),EU16,))))</f>
        <v>0</v>
      </c>
      <c r="EP16" s="537" t="str">
        <f t="shared" si="4"/>
        <v/>
      </c>
      <c r="EQ16" s="552"/>
      <c r="ER16" s="552"/>
      <c r="ES16" s="555"/>
      <c r="ET16" s="231"/>
      <c r="EU16" s="231"/>
      <c r="EV16" s="231"/>
      <c r="EW16" s="118"/>
      <c r="EX16" s="535" t="str">
        <f>IF(EY16="","",MAX(EX$2:EX15)+1)</f>
        <v/>
      </c>
      <c r="EY16" s="536" t="str">
        <f t="shared" si="2"/>
        <v/>
      </c>
      <c r="EZ16" s="227">
        <f>IF(AND(Budget!$E$12="Self-Direction",Budget!$H$12="Community Supports Waiver"),Budget!FE16,IF(AND(Budget!$E$12="Traditional",Budget!$H$12="Community Supports Waiver"),Budget!FE16,IF(AND(Budget!$E$12="Self-Direction",Budget!$H$12="Community Pathways Waiver"),Budget!FE16,IF(AND(Budget!$E$12="Traditional",Budget!$H$12="Community Pathways Waiver"),FE16,))))</f>
        <v>0</v>
      </c>
      <c r="FA16" s="537" t="str">
        <f t="shared" si="5"/>
        <v/>
      </c>
      <c r="FB16" s="552"/>
      <c r="FC16" s="552"/>
      <c r="FD16" s="231"/>
      <c r="FE16" s="231"/>
      <c r="FF16" s="109"/>
      <c r="FG16" s="109"/>
      <c r="FH16" s="118"/>
    </row>
    <row r="17" spans="1:164" ht="22.5" customHeight="1" thickBot="1">
      <c r="D17" s="5" t="s">
        <v>625</v>
      </c>
      <c r="F17" s="109"/>
      <c r="G17" s="109"/>
      <c r="H17" s="109"/>
      <c r="K17" s="102" t="str">
        <f>IF(OR($E$9="",$H$9=""),"",IF(AND(Budget!$AE$25&gt;0,Budget!$AF$25&gt;=0),"FY 2020 Dates ("&amp;TEXT($E$9,"MM/DD/YYYY")&amp;" - "&amp;TEXT($H$9-1,"MM/DD/YY")&amp;") - "&amp;H9-E9&amp;" Days",IF(AND(Budget!$AE$25&gt;0,Budget!$AF$25&lt;=0),"FY 2020 Dates ("&amp;TEXT($E$9,"MM/DD/YYYY")&amp;" - 6/30/2020) - "&amp;AE25&amp;" Days","")))</f>
        <v/>
      </c>
      <c r="L17" s="126"/>
      <c r="M17" s="125"/>
      <c r="N17" s="103"/>
      <c r="O17" s="102" t="str">
        <f>IF(AND(Budget!$AE$25&lt;=0,Budget!$AF$25&lt;0),"FY 2021 Dates ("&amp;TEXT($E$9,"MM/DD/YYYY")&amp;" - "&amp;TEXT($H$9-1,"MM/DD/YY")&amp;")- "&amp;H9-E9&amp;" Days",IF(AND(Budget!$AE$25&gt;0,Budget!$AF$25&lt;0),"FY 2021 Dates (7/1/2020 - "&amp;TEXT($H$9-1,"MM/DD/YYYY")&amp;") - "&amp;ABS(AF25)&amp;" Days",""))</f>
        <v/>
      </c>
      <c r="P17" s="126"/>
      <c r="Q17" s="125"/>
      <c r="R17" s="103"/>
      <c r="S17" s="194"/>
      <c r="T17" s="194"/>
      <c r="U17" s="194"/>
      <c r="V17" s="194"/>
      <c r="W17" s="194"/>
      <c r="X17" s="194"/>
      <c r="Y17" s="194"/>
      <c r="Z17" s="194"/>
      <c r="AA17" s="194"/>
      <c r="AB17" s="194">
        <f>COLUMN(AB19)</f>
        <v>28</v>
      </c>
      <c r="AC17" s="194"/>
      <c r="AD17" s="707" t="s">
        <v>672</v>
      </c>
      <c r="AE17" s="707" t="s">
        <v>673</v>
      </c>
      <c r="AF17" s="552"/>
      <c r="AG17" s="549" t="s">
        <v>604</v>
      </c>
      <c r="AH17" s="552"/>
      <c r="AI17" s="552"/>
      <c r="AJ17" s="702" t="s">
        <v>161</v>
      </c>
      <c r="AK17" s="703">
        <v>1</v>
      </c>
      <c r="AL17" s="704">
        <v>12</v>
      </c>
      <c r="AM17" s="528" t="s">
        <v>0</v>
      </c>
      <c r="AN17" s="552"/>
      <c r="AO17" s="552"/>
      <c r="AP17" s="705" t="str">
        <f t="shared" si="6"/>
        <v>223-24</v>
      </c>
      <c r="AQ17" s="529" t="s">
        <v>13</v>
      </c>
      <c r="AR17" s="529" t="s">
        <v>14</v>
      </c>
      <c r="AS17" s="529" t="s">
        <v>26</v>
      </c>
      <c r="AT17" s="529" t="s">
        <v>2</v>
      </c>
      <c r="AU17" s="245">
        <v>28.95</v>
      </c>
      <c r="AV17" s="245">
        <v>27.13</v>
      </c>
      <c r="AW17" s="245">
        <v>21.73</v>
      </c>
      <c r="AX17" s="530" t="s">
        <v>17</v>
      </c>
      <c r="AY17" s="529"/>
      <c r="AZ17" s="753" t="str">
        <f t="shared" si="7"/>
        <v>226</v>
      </c>
      <c r="BA17" s="757">
        <v>43282</v>
      </c>
      <c r="BB17" s="757">
        <v>43282</v>
      </c>
      <c r="BC17" s="761" t="s">
        <v>26</v>
      </c>
      <c r="BD17" s="759" t="s">
        <v>29</v>
      </c>
      <c r="BE17" s="810">
        <v>29.06</v>
      </c>
      <c r="BF17" s="810">
        <v>27.24</v>
      </c>
      <c r="BG17" s="810">
        <v>21.84</v>
      </c>
      <c r="BH17" s="760">
        <v>2</v>
      </c>
      <c r="BI17" s="51"/>
      <c r="BJ17" s="753" t="str">
        <f t="shared" si="8"/>
        <v>226</v>
      </c>
      <c r="BK17" s="757">
        <v>43282</v>
      </c>
      <c r="BL17" s="757">
        <v>43282</v>
      </c>
      <c r="BM17" s="761" t="s">
        <v>26</v>
      </c>
      <c r="BN17" s="759" t="s">
        <v>29</v>
      </c>
      <c r="BO17">
        <v>30.22</v>
      </c>
      <c r="BP17">
        <v>28.32</v>
      </c>
      <c r="BQ17">
        <v>22.72</v>
      </c>
      <c r="BR17" s="760">
        <v>2</v>
      </c>
      <c r="BS17" s="531"/>
      <c r="BT17" s="752" t="str">
        <f t="shared" si="13"/>
        <v>133</v>
      </c>
      <c r="BU17" s="757">
        <v>43282</v>
      </c>
      <c r="BV17" s="757">
        <v>43282</v>
      </c>
      <c r="BW17" s="772" t="s">
        <v>15</v>
      </c>
      <c r="BX17" s="772"/>
      <c r="BY17" s="774">
        <v>3</v>
      </c>
      <c r="BZ17" s="774">
        <v>3</v>
      </c>
      <c r="CA17" s="772">
        <v>1</v>
      </c>
      <c r="CB17" s="811">
        <v>41.5</v>
      </c>
      <c r="CC17" s="249"/>
      <c r="CD17" s="752" t="str">
        <f t="shared" si="14"/>
        <v>133</v>
      </c>
      <c r="CE17" s="771">
        <v>43282</v>
      </c>
      <c r="CF17" s="771">
        <v>43282</v>
      </c>
      <c r="CG17" s="772" t="s">
        <v>15</v>
      </c>
      <c r="CH17" s="772"/>
      <c r="CI17" s="773">
        <v>3</v>
      </c>
      <c r="CJ17" s="773">
        <v>3</v>
      </c>
      <c r="CK17" s="772">
        <v>1</v>
      </c>
      <c r="CL17" s="900">
        <v>43.16</v>
      </c>
      <c r="CM17" s="249"/>
      <c r="CN17" s="752" t="str">
        <f t="shared" si="9"/>
        <v>133</v>
      </c>
      <c r="CO17" s="757">
        <v>43282</v>
      </c>
      <c r="CP17" s="757">
        <v>43282</v>
      </c>
      <c r="CQ17" s="780" t="s">
        <v>403</v>
      </c>
      <c r="CR17" s="780"/>
      <c r="CS17" s="780">
        <v>3</v>
      </c>
      <c r="CT17" s="780">
        <v>3</v>
      </c>
      <c r="CU17" s="780">
        <v>1</v>
      </c>
      <c r="CV17" s="812">
        <f>72.51+0.01</f>
        <v>72.52000000000001</v>
      </c>
      <c r="CW17" s="552"/>
      <c r="CX17" s="752" t="str">
        <f t="shared" si="10"/>
        <v>133</v>
      </c>
      <c r="CY17" s="757">
        <v>43282</v>
      </c>
      <c r="CZ17" s="757">
        <v>43282</v>
      </c>
      <c r="DA17" s="780" t="s">
        <v>403</v>
      </c>
      <c r="DB17" s="780"/>
      <c r="DC17" s="780">
        <v>3</v>
      </c>
      <c r="DD17" s="780">
        <v>3</v>
      </c>
      <c r="DE17" s="780">
        <v>1</v>
      </c>
      <c r="DF17" s="900">
        <v>75.41</v>
      </c>
      <c r="DG17" s="552"/>
      <c r="DH17" s="552"/>
      <c r="DI17" s="552"/>
      <c r="DJ17" s="552"/>
      <c r="DK17" s="552"/>
      <c r="DL17" s="532" t="str">
        <f t="shared" si="11"/>
        <v>CarrollDay</v>
      </c>
      <c r="DM17" s="532" t="s">
        <v>163</v>
      </c>
      <c r="DN17" s="533" t="s">
        <v>134</v>
      </c>
      <c r="DO17" s="534">
        <v>22.11</v>
      </c>
      <c r="DP17" s="816">
        <v>23.68</v>
      </c>
      <c r="DQ17" s="682">
        <v>24.63</v>
      </c>
      <c r="DR17" s="552"/>
      <c r="DS17" s="532" t="str">
        <f t="shared" si="12"/>
        <v>CarrollResidential</v>
      </c>
      <c r="DT17" s="532" t="s">
        <v>163</v>
      </c>
      <c r="DU17" s="261" t="s">
        <v>404</v>
      </c>
      <c r="DV17" s="534">
        <v>19.78</v>
      </c>
      <c r="DW17" s="819">
        <v>21.19</v>
      </c>
      <c r="DX17" s="340">
        <v>22.04</v>
      </c>
      <c r="DY17" s="552"/>
      <c r="DZ17" s="535" t="str">
        <f>IF(EA17="","",MAX(DZ$2:DZ16)+1)</f>
        <v/>
      </c>
      <c r="EA17" s="536" t="str">
        <f t="shared" si="0"/>
        <v/>
      </c>
      <c r="EB17" s="238" t="str">
        <f>IF(AND(Budget!$E$12="Self-Direction",Budget!$H$12="Community Supports Waiver"),Budget!EF17,IF(AND(Budget!$E$12="Traditional",Budget!$H$12="Community Supports Waiver"),Budget!EG17,IF(AND(Budget!$E$12="Self-Direction",Budget!$H$12="Family Supports Waiver"),Budget!EJ17,IF(AND(Budget!$E$12="Traditional",Budget!$H$12="Family Supports Waiver"),Budget!EK17,IF(AND(Budget!$E$12="Traditional",Budget!$H$12="Community Pathways Waiver"),Budget!EI17,IF(AND(Budget!$E$12="Self-Direction",Budget!$H$12="Community Pathways Waiver"),Budget!EH17,""))))))</f>
        <v/>
      </c>
      <c r="EC17" s="537" t="str">
        <f t="shared" si="1"/>
        <v/>
      </c>
      <c r="ED17" s="552"/>
      <c r="EE17" s="552"/>
      <c r="EF17" s="542" t="s">
        <v>90</v>
      </c>
      <c r="EG17" s="538" t="s">
        <v>92</v>
      </c>
      <c r="EH17" s="34" t="s">
        <v>90</v>
      </c>
      <c r="EI17" s="34" t="s">
        <v>92</v>
      </c>
      <c r="EJ17" s="24" t="s">
        <v>90</v>
      </c>
      <c r="EK17" s="34" t="s">
        <v>92</v>
      </c>
      <c r="EL17" s="118"/>
      <c r="EM17" s="535" t="str">
        <f>IF(EN17="","",MAX(EM$2:EM16)+1)</f>
        <v/>
      </c>
      <c r="EN17" s="536" t="str">
        <f t="shared" si="3"/>
        <v/>
      </c>
      <c r="EO17" s="536">
        <f>IF(AND(Budget!$E$12="Self-Direction",Budget!$H$12="Community Supports Waiver"),Budget!ES17,IF(AND(Budget!$E$12="Traditional",Budget!$H$12="Community Supports Waiver"),Budget!EV17,IF(AND(Budget!$E$12="Self-Direction",Budget!$H$12="Community Pathways Waiver"),Budget!ET17,IF(AND(Budget!$E$12="Traditional",Budget!$H$12="Community Pathways Waiver"),EU17,))))</f>
        <v>0</v>
      </c>
      <c r="EP17" s="537" t="str">
        <f t="shared" si="4"/>
        <v/>
      </c>
      <c r="EQ17" s="552"/>
      <c r="ER17" s="552"/>
      <c r="ES17" s="553"/>
      <c r="ET17" s="229"/>
      <c r="EU17" s="229"/>
      <c r="EV17" s="229"/>
      <c r="EW17" s="118"/>
      <c r="EX17" s="535" t="str">
        <f>IF(EY17="","",MAX(EX$2:EX16)+1)</f>
        <v/>
      </c>
      <c r="EY17" s="536" t="str">
        <f t="shared" si="2"/>
        <v/>
      </c>
      <c r="EZ17" s="227">
        <f>IF(AND(Budget!$E$12="Self-Direction",Budget!$H$12="Community Supports Waiver"),Budget!FE17,IF(AND(Budget!$E$12="Traditional",Budget!$H$12="Community Supports Waiver"),Budget!FE17,IF(AND(Budget!$E$12="Self-Direction",Budget!$H$12="Community Pathways Waiver"),Budget!FE17,IF(AND(Budget!$E$12="Traditional",Budget!$H$12="Community Pathways Waiver"),FE17,))))</f>
        <v>0</v>
      </c>
      <c r="FA17" s="537" t="str">
        <f t="shared" si="5"/>
        <v/>
      </c>
      <c r="FB17" s="552"/>
      <c r="FC17" s="552"/>
      <c r="FD17" s="229"/>
      <c r="FE17" s="229"/>
      <c r="FF17" s="109"/>
      <c r="FG17" s="109"/>
      <c r="FH17" s="118"/>
    </row>
    <row r="18" spans="1:164" ht="14.5" customHeight="1" thickBot="1">
      <c r="D18" s="104" t="s">
        <v>146</v>
      </c>
      <c r="E18" s="104" t="s">
        <v>601</v>
      </c>
      <c r="F18" s="104" t="s">
        <v>647</v>
      </c>
      <c r="G18" s="104" t="s">
        <v>648</v>
      </c>
      <c r="H18" s="104" t="s">
        <v>233</v>
      </c>
      <c r="I18" s="104" t="s">
        <v>583</v>
      </c>
      <c r="J18" s="12" t="s">
        <v>234</v>
      </c>
      <c r="K18" s="104" t="s">
        <v>155</v>
      </c>
      <c r="L18" s="104" t="s">
        <v>562</v>
      </c>
      <c r="M18" s="11" t="s">
        <v>316</v>
      </c>
      <c r="N18" s="12" t="s">
        <v>198</v>
      </c>
      <c r="O18" s="104" t="s">
        <v>155</v>
      </c>
      <c r="P18" s="104" t="s">
        <v>562</v>
      </c>
      <c r="Q18" s="11" t="s">
        <v>316</v>
      </c>
      <c r="R18" s="12" t="s">
        <v>198</v>
      </c>
      <c r="S18" s="191" t="s">
        <v>418</v>
      </c>
      <c r="T18" s="191" t="s">
        <v>419</v>
      </c>
      <c r="U18" s="111" t="s">
        <v>413</v>
      </c>
      <c r="V18" s="821" t="s">
        <v>217</v>
      </c>
      <c r="W18" s="821" t="s">
        <v>411</v>
      </c>
      <c r="X18" s="821" t="s">
        <v>412</v>
      </c>
      <c r="Y18" s="823" t="s">
        <v>314</v>
      </c>
      <c r="Z18" s="823" t="s">
        <v>315</v>
      </c>
      <c r="AA18" s="821" t="s">
        <v>145</v>
      </c>
      <c r="AB18" s="821" t="s">
        <v>655</v>
      </c>
      <c r="AC18" s="821" t="s">
        <v>656</v>
      </c>
      <c r="AD18" s="794">
        <v>36.65</v>
      </c>
      <c r="AE18" s="794">
        <v>66.19</v>
      </c>
      <c r="AF18" s="700"/>
      <c r="AG18" s="549" t="s">
        <v>605</v>
      </c>
      <c r="AH18" s="552"/>
      <c r="AI18" s="552"/>
      <c r="AJ18" s="702" t="s">
        <v>162</v>
      </c>
      <c r="AK18" s="703">
        <v>1</v>
      </c>
      <c r="AL18" s="704">
        <v>13</v>
      </c>
      <c r="AM18" s="528" t="s">
        <v>0</v>
      </c>
      <c r="AN18" s="552"/>
      <c r="AO18" s="552"/>
      <c r="AP18" s="705" t="str">
        <f t="shared" si="6"/>
        <v>225</v>
      </c>
      <c r="AQ18" s="529" t="s">
        <v>13</v>
      </c>
      <c r="AR18" s="529" t="s">
        <v>14</v>
      </c>
      <c r="AS18" s="529" t="s">
        <v>26</v>
      </c>
      <c r="AT18" s="529" t="s">
        <v>28</v>
      </c>
      <c r="AU18" s="245">
        <v>28.02</v>
      </c>
      <c r="AV18" s="245">
        <v>26.26</v>
      </c>
      <c r="AW18" s="245">
        <v>21.04</v>
      </c>
      <c r="AX18" s="530" t="s">
        <v>17</v>
      </c>
      <c r="AY18" s="529"/>
      <c r="AZ18" s="753" t="str">
        <f t="shared" si="7"/>
        <v>225</v>
      </c>
      <c r="BA18" s="757">
        <v>43282</v>
      </c>
      <c r="BB18" s="757">
        <v>43282</v>
      </c>
      <c r="BC18" s="761" t="s">
        <v>26</v>
      </c>
      <c r="BD18" s="759" t="s">
        <v>28</v>
      </c>
      <c r="BE18" s="810">
        <v>30.01</v>
      </c>
      <c r="BF18" s="810">
        <v>28.13</v>
      </c>
      <c r="BG18" s="810">
        <v>22.54</v>
      </c>
      <c r="BH18" s="760">
        <v>2</v>
      </c>
      <c r="BI18" s="51"/>
      <c r="BJ18" s="753" t="str">
        <f t="shared" si="8"/>
        <v>225</v>
      </c>
      <c r="BK18" s="757">
        <v>43282</v>
      </c>
      <c r="BL18" s="757">
        <v>43282</v>
      </c>
      <c r="BM18" s="761" t="s">
        <v>26</v>
      </c>
      <c r="BN18" s="759" t="s">
        <v>28</v>
      </c>
      <c r="BO18">
        <v>31.22</v>
      </c>
      <c r="BP18">
        <v>29.25</v>
      </c>
      <c r="BQ18">
        <v>23.44</v>
      </c>
      <c r="BR18" s="760">
        <v>2</v>
      </c>
      <c r="BS18" s="531"/>
      <c r="BT18" s="752" t="str">
        <f t="shared" si="13"/>
        <v>134</v>
      </c>
      <c r="BU18" s="757">
        <v>43282</v>
      </c>
      <c r="BV18" s="757">
        <v>43282</v>
      </c>
      <c r="BW18" s="772" t="s">
        <v>15</v>
      </c>
      <c r="BX18" s="772"/>
      <c r="BY18" s="774">
        <v>3</v>
      </c>
      <c r="BZ18" s="774">
        <v>4</v>
      </c>
      <c r="CA18" s="772">
        <v>1</v>
      </c>
      <c r="CB18" s="811">
        <v>46.6</v>
      </c>
      <c r="CC18" s="249"/>
      <c r="CD18" s="752" t="str">
        <f t="shared" si="14"/>
        <v>134</v>
      </c>
      <c r="CE18" s="771">
        <v>43282</v>
      </c>
      <c r="CF18" s="771">
        <v>43282</v>
      </c>
      <c r="CG18" s="772" t="s">
        <v>15</v>
      </c>
      <c r="CH18" s="772"/>
      <c r="CI18" s="773">
        <v>3</v>
      </c>
      <c r="CJ18" s="773">
        <v>4</v>
      </c>
      <c r="CK18" s="772">
        <v>1</v>
      </c>
      <c r="CL18" s="900">
        <v>48.46</v>
      </c>
      <c r="CM18" s="249"/>
      <c r="CN18" s="752" t="str">
        <f t="shared" si="9"/>
        <v>134</v>
      </c>
      <c r="CO18" s="757">
        <v>43282</v>
      </c>
      <c r="CP18" s="757">
        <v>43282</v>
      </c>
      <c r="CQ18" s="780" t="s">
        <v>403</v>
      </c>
      <c r="CR18" s="780"/>
      <c r="CS18" s="780">
        <v>3</v>
      </c>
      <c r="CT18" s="780">
        <v>4</v>
      </c>
      <c r="CU18" s="780">
        <v>1</v>
      </c>
      <c r="CV18" s="812">
        <f>77+0.01</f>
        <v>77.010000000000005</v>
      </c>
      <c r="CW18" s="552"/>
      <c r="CX18" s="752" t="str">
        <f t="shared" si="10"/>
        <v>134</v>
      </c>
      <c r="CY18" s="757">
        <v>43282</v>
      </c>
      <c r="CZ18" s="757">
        <v>43282</v>
      </c>
      <c r="DA18" s="780" t="s">
        <v>403</v>
      </c>
      <c r="DB18" s="780"/>
      <c r="DC18" s="780">
        <v>3</v>
      </c>
      <c r="DD18" s="780">
        <v>4</v>
      </c>
      <c r="DE18" s="780">
        <v>1</v>
      </c>
      <c r="DF18" s="900">
        <v>80.08</v>
      </c>
      <c r="DG18" s="552"/>
      <c r="DH18" s="552"/>
      <c r="DI18" s="552"/>
      <c r="DJ18" s="552"/>
      <c r="DK18" s="552"/>
      <c r="DL18" s="532" t="str">
        <f t="shared" si="11"/>
        <v>CarrollSupported Employment</v>
      </c>
      <c r="DM18" s="532" t="s">
        <v>163</v>
      </c>
      <c r="DN18" s="533" t="s">
        <v>152</v>
      </c>
      <c r="DO18" s="534">
        <v>22.11</v>
      </c>
      <c r="DP18" s="816">
        <v>23.68</v>
      </c>
      <c r="DQ18" s="682">
        <v>24.63</v>
      </c>
      <c r="DR18" s="552"/>
      <c r="DS18" s="532" t="str">
        <f t="shared" si="12"/>
        <v>CarrollResidential</v>
      </c>
      <c r="DT18" s="532" t="s">
        <v>163</v>
      </c>
      <c r="DU18" s="261" t="s">
        <v>404</v>
      </c>
      <c r="DV18" s="534">
        <v>19.78</v>
      </c>
      <c r="DW18" s="819">
        <v>21.19</v>
      </c>
      <c r="DX18" s="340">
        <v>22.04</v>
      </c>
      <c r="DY18" s="552"/>
      <c r="DZ18" s="535" t="str">
        <f>IF(EA18="","",MAX(DZ$2:DZ17)+1)</f>
        <v/>
      </c>
      <c r="EA18" s="536" t="str">
        <f t="shared" si="0"/>
        <v/>
      </c>
      <c r="EB18" s="238" t="str">
        <f>IF(AND(Budget!$E$12="Self-Direction",Budget!$H$12="Community Supports Waiver"),Budget!EF18,IF(AND(Budget!$E$12="Traditional",Budget!$H$12="Community Supports Waiver"),Budget!EG18,IF(AND(Budget!$E$12="Self-Direction",Budget!$H$12="Family Supports Waiver"),Budget!EJ18,IF(AND(Budget!$E$12="Traditional",Budget!$H$12="Family Supports Waiver"),Budget!EK18,IF(AND(Budget!$E$12="Traditional",Budget!$H$12="Community Pathways Waiver"),Budget!EI18,IF(AND(Budget!$E$12="Self-Direction",Budget!$H$12="Community Pathways Waiver"),Budget!EH18,""))))))</f>
        <v/>
      </c>
      <c r="EC18" s="537" t="str">
        <f t="shared" si="1"/>
        <v/>
      </c>
      <c r="ED18" s="552"/>
      <c r="EE18" s="552"/>
      <c r="EF18" s="538" t="s">
        <v>92</v>
      </c>
      <c r="EG18" s="538" t="s">
        <v>101</v>
      </c>
      <c r="EH18" s="24" t="s">
        <v>92</v>
      </c>
      <c r="EI18" s="24" t="s">
        <v>563</v>
      </c>
      <c r="EJ18" s="34" t="s">
        <v>199</v>
      </c>
      <c r="EK18" s="24" t="s">
        <v>101</v>
      </c>
      <c r="EL18" s="118"/>
      <c r="EM18" s="535" t="str">
        <f>IF(EN18="","",MAX(EM$2:EM17)+1)</f>
        <v/>
      </c>
      <c r="EN18" s="536" t="str">
        <f t="shared" si="3"/>
        <v/>
      </c>
      <c r="EO18" s="536">
        <f>IF(AND(Budget!$E$12="Self-Direction",Budget!$H$12="Community Supports Waiver"),Budget!ES18,IF(AND(Budget!$E$12="Traditional",Budget!$H$12="Community Supports Waiver"),Budget!EV18,IF(AND(Budget!$E$12="Self-Direction",Budget!$H$12="Community Pathways Waiver"),Budget!ET18,IF(AND(Budget!$E$12="Traditional",Budget!$H$12="Community Pathways Waiver"),EU18,))))</f>
        <v>0</v>
      </c>
      <c r="EP18" s="537" t="str">
        <f t="shared" si="4"/>
        <v/>
      </c>
      <c r="EQ18" s="552"/>
      <c r="ER18" s="552"/>
      <c r="ES18" s="555"/>
      <c r="ET18" s="231"/>
      <c r="EU18" s="231"/>
      <c r="EV18" s="231"/>
      <c r="EW18" s="118"/>
      <c r="EX18" s="535" t="str">
        <f>IF(EY18="","",MAX(EX$2:EX17)+1)</f>
        <v/>
      </c>
      <c r="EY18" s="536" t="str">
        <f t="shared" si="2"/>
        <v/>
      </c>
      <c r="EZ18" s="227">
        <f>IF(AND(Budget!$E$12="Self-Direction",Budget!$H$12="Community Supports Waiver"),Budget!FE18,IF(AND(Budget!$E$12="Traditional",Budget!$H$12="Community Supports Waiver"),Budget!FE18,IF(AND(Budget!$E$12="Self-Direction",Budget!$H$12="Community Pathways Waiver"),Budget!FE18,IF(AND(Budget!$E$12="Traditional",Budget!$H$12="Community Pathways Waiver"),FE18,))))</f>
        <v>0</v>
      </c>
      <c r="FA18" s="537" t="str">
        <f t="shared" si="5"/>
        <v/>
      </c>
      <c r="FB18" s="552"/>
      <c r="FC18" s="552"/>
      <c r="FD18" s="231"/>
      <c r="FE18" s="231"/>
      <c r="FF18" s="109"/>
      <c r="FG18" s="109"/>
      <c r="FH18" s="118"/>
    </row>
    <row r="19" spans="1:164" ht="14.5" customHeight="1" thickBot="1">
      <c r="A19" s="1" t="str">
        <f>IF(B19&lt;&gt;"",SUM($B$19:B19),"")</f>
        <v/>
      </c>
      <c r="B19" s="1" t="str">
        <f t="shared" ref="B19:B25" si="15">IF(OR(D19="Individual and Family Directed Goods &amp; Services",D19="Personal Supports"),"",IF(D19&lt;&gt;"",1,""))</f>
        <v/>
      </c>
      <c r="D19" s="119"/>
      <c r="E19" s="662"/>
      <c r="F19" s="198"/>
      <c r="G19" s="199"/>
      <c r="H19" s="635"/>
      <c r="I19" s="635"/>
      <c r="J19" s="299" t="str">
        <f>IF(ISERROR((IF($D19="","",VLOOKUP(CONCATENATE($E$12,$H$12,$D19),'Waiver Rate Table'!$B$8:$P$219,6,FALSE)))),"Unavailable",(IF($D19="","",VLOOKUP(CONCATENATE($E$12,$H$12,$D19),'Waiver Rate Table'!$B$8:$P$219,6,FALSE))))</f>
        <v/>
      </c>
      <c r="K19" s="131" t="str">
        <f>IF(ISERROR(IF(OR($W19="N/A",$X19="N/A",$E$14="",$K$17="",$W19=0,$X19=0,$W19="",$X19=""),"",VLOOKUP(CONCATENATE(VLOOKUP($I19,$AJ$5:$AK$28,2,FALSE),$W19,$X19),Budget!$BT$4:$CB$310,9)+(ROUND(Budget!$AD$18*(1+$AH$32)*(1+$AH$33),2)))),"",IF(OR($W19="N/A",$X19="N/A",$E$14="",$K$17="",$W19=0,$X19=0,$W19="",$X19=""),"",VLOOKUP(CONCATENATE(VLOOKUP($I19,$AJ$5:$AK$28,2,FALSE),$W19,$X19),Budget!$BT$4:$CB$310,9)+(ROUND(Budget!$AD$18*(1+$AH$32)*(1+$AH$33),2))))</f>
        <v/>
      </c>
      <c r="L19" s="594"/>
      <c r="M19" s="265" t="str">
        <f>IF($D19="","",SUMPRODUCT('PS &amp; Add-On Tool'!$AE$5:$AE$13*('PS &amp; Add-On Tool'!$W$5:$W$13=Budget!$D19))+SUMPRODUCT('PS &amp; Add-On Tool'!$AD$20:$AD$28*('PS &amp; Add-On Tool'!$W$20:$W$28=Budget!$D19)))</f>
        <v/>
      </c>
      <c r="N19" s="493" t="str">
        <f>IF(ISERROR(((K19*L19)+M19)),"",((K19*L19)+M19))</f>
        <v/>
      </c>
      <c r="O19" s="131" t="str">
        <f>IF(ISERROR(IF(OR($W19="N/A",$X19="N/A",$E$14="",$O$17="",$W19=0,$X19=0,$W19="",$X19=""),"",(ROUND(VLOOKUP(CONCATENATE(VLOOKUP($I19,$AJ$5:$AK$28,2,FALSE),$W19,$X19),Budget!$CD$4:$CL$310,9),2))+(ROUND(Budget!$AD$18*(1+$AH$32)*(1+$AH$33),2)))),"",(IF(OR($W19="N/A",$X19="N/A",$E$14="",$O$17="",$W19=0,$X19=0,$W19="",$X19=""),"",(ROUND(VLOOKUP(CONCATENATE(VLOOKUP($I19,$AJ$5:$AK$28,2,FALSE),$W19,$X19),Budget!$CD$4:$CL$310,9),2))+(ROUND(Budget!$AD$18*(1+$AH$32)*(1+$AH$33)*(1+$AH$34),2)))))</f>
        <v/>
      </c>
      <c r="P19" s="594"/>
      <c r="Q19" s="265" t="str">
        <f>IF($D19="","",SUMPRODUCT('PS &amp; Add-On Tool'!$AH$5:$AH$13*('PS &amp; Add-On Tool'!$W$5:$W$13=Budget!$D19))+SUMPRODUCT('PS &amp; Add-On Tool'!$AG$20:$AG$28*('PS &amp; Add-On Tool'!$W$20:$W$28=Budget!$D19)))</f>
        <v/>
      </c>
      <c r="R19" s="595" t="str">
        <f t="shared" ref="R19:R25" si="16">IF(ISERROR(((O19*P19)+Q19)),"",((O19*P19)+Q19))</f>
        <v/>
      </c>
      <c r="S19" s="499" t="str">
        <f>IF(AND(K$17&lt;&gt;"",$D19&lt;&gt;""),"x","")</f>
        <v/>
      </c>
      <c r="T19" s="499" t="str">
        <f t="shared" ref="T19:T25" si="17">IF(AND(O$17&lt;&gt;"",$D19&lt;&gt;""),"x","")</f>
        <v/>
      </c>
      <c r="U19" s="499" t="str">
        <f>IF(ISERROR((IF(AND(VLOOKUP(Budget!$D19,Budget!$AD$123:$AE$129,2,FALSE)="x",$D19&lt;&gt;""),"x",""))),"",(IF(AND(VLOOKUP(Budget!$D19,Budget!$AD$123:$AE$129,2,FALSE)="x",$D19&lt;&gt;""),"x","")))</f>
        <v/>
      </c>
      <c r="V19" s="824" t="str">
        <f>IF(ISERROR((VLOOKUP(D19,'Waiver Rate Table'!$C$8:$F$219,4,FALSE))),"",(VLOOKUP(D19,'Waiver Rate Table'!$C$8:$F$219,4,FALSE)))</f>
        <v/>
      </c>
      <c r="W19" s="824" t="str">
        <f t="shared" ref="W19:W25" si="18">IF(ISERROR((VLOOKUP(V19,$I$6:$K$8,3,FALSE))),"",(VLOOKUP(V19,$I$6:$K$8,3,FALSE)))</f>
        <v/>
      </c>
      <c r="X19" s="824" t="str">
        <f t="shared" ref="X19:X26" si="19">IF(ISERROR((VLOOKUP(V19,$I$6:$K$8,2,FALSE))),"",(VLOOKUP(V19,$I$6:$K$8,2,FALSE)))</f>
        <v/>
      </c>
      <c r="Y19" s="825" t="str">
        <f>IF(AND(AA19="Day",L19&gt;$K$15),"x","")</f>
        <v/>
      </c>
      <c r="Z19" s="825" t="str">
        <f t="shared" ref="Z19:Z25" si="20">IF(AND(AA19="Day",P19&gt;$O$15),"x","")</f>
        <v/>
      </c>
      <c r="AA19" s="824" t="str">
        <f>IF(ISERROR((VLOOKUP(CONCATENATE($E$12,$H$12,$D19),'Waiver Rate Table'!$B$7:$P$219,7,FALSE))),"",(VLOOKUP(CONCATENATE($E$12,$H$12,$D19),'Waiver Rate Table'!$B$7:$P$219,7,FALSE)))</f>
        <v/>
      </c>
      <c r="AB19" s="826">
        <f>IF(ISERROR(((K19*L19)+M19)/L19),0,((K19*L19)+M19)/L19)</f>
        <v>0</v>
      </c>
      <c r="AC19" s="826">
        <f t="shared" ref="AC19:AC25" si="21">IF(ISERROR(((O19*P19)+Q19)/P19),0,((O19*P19)+Q19)/P19)</f>
        <v>0</v>
      </c>
      <c r="AD19" s="552"/>
      <c r="AE19" s="552"/>
      <c r="AF19" s="552"/>
      <c r="AG19" s="554" t="s">
        <v>652</v>
      </c>
      <c r="AH19" s="552"/>
      <c r="AI19" s="552"/>
      <c r="AJ19" s="702" t="s">
        <v>174</v>
      </c>
      <c r="AK19" s="703">
        <v>3</v>
      </c>
      <c r="AL19" s="704">
        <v>14</v>
      </c>
      <c r="AM19" s="528" t="s">
        <v>0</v>
      </c>
      <c r="AN19" s="552"/>
      <c r="AO19" s="552"/>
      <c r="AP19" s="705" t="str">
        <f t="shared" si="6"/>
        <v>226</v>
      </c>
      <c r="AQ19" s="529" t="s">
        <v>13</v>
      </c>
      <c r="AR19" s="529" t="s">
        <v>14</v>
      </c>
      <c r="AS19" s="529" t="s">
        <v>26</v>
      </c>
      <c r="AT19" s="529" t="s">
        <v>29</v>
      </c>
      <c r="AU19" s="245">
        <v>27.13</v>
      </c>
      <c r="AV19" s="245">
        <v>25.43</v>
      </c>
      <c r="AW19" s="245">
        <v>20.39</v>
      </c>
      <c r="AX19" s="530" t="s">
        <v>17</v>
      </c>
      <c r="AY19" s="529"/>
      <c r="AZ19" s="753" t="str">
        <f t="shared" si="7"/>
        <v>223-24</v>
      </c>
      <c r="BA19" s="757">
        <v>43282</v>
      </c>
      <c r="BB19" s="757">
        <v>43282</v>
      </c>
      <c r="BC19" s="761" t="s">
        <v>26</v>
      </c>
      <c r="BD19" s="759" t="s">
        <v>2</v>
      </c>
      <c r="BE19" s="810">
        <v>31.01</v>
      </c>
      <c r="BF19" s="810">
        <v>29.06</v>
      </c>
      <c r="BG19" s="810">
        <v>23.27</v>
      </c>
      <c r="BH19" s="760">
        <v>2</v>
      </c>
      <c r="BI19" s="51"/>
      <c r="BJ19" s="753" t="str">
        <f t="shared" si="8"/>
        <v>223-24</v>
      </c>
      <c r="BK19" s="757">
        <v>43282</v>
      </c>
      <c r="BL19" s="757">
        <v>43282</v>
      </c>
      <c r="BM19" s="761" t="s">
        <v>26</v>
      </c>
      <c r="BN19" s="759" t="s">
        <v>2</v>
      </c>
      <c r="BO19">
        <v>32.25</v>
      </c>
      <c r="BP19">
        <v>30.22</v>
      </c>
      <c r="BQ19">
        <v>24.2</v>
      </c>
      <c r="BR19" s="760">
        <v>2</v>
      </c>
      <c r="BS19" s="531"/>
      <c r="BT19" s="752" t="str">
        <f t="shared" si="13"/>
        <v>135</v>
      </c>
      <c r="BU19" s="757">
        <v>43282</v>
      </c>
      <c r="BV19" s="757">
        <v>43282</v>
      </c>
      <c r="BW19" s="772" t="s">
        <v>15</v>
      </c>
      <c r="BX19" s="772"/>
      <c r="BY19" s="774">
        <v>3</v>
      </c>
      <c r="BZ19" s="774">
        <v>5</v>
      </c>
      <c r="CA19" s="772">
        <v>1</v>
      </c>
      <c r="CB19" s="811">
        <v>51.1</v>
      </c>
      <c r="CC19" s="249"/>
      <c r="CD19" s="752" t="str">
        <f t="shared" si="14"/>
        <v>135</v>
      </c>
      <c r="CE19" s="771">
        <v>43282</v>
      </c>
      <c r="CF19" s="771">
        <v>43282</v>
      </c>
      <c r="CG19" s="772" t="s">
        <v>15</v>
      </c>
      <c r="CH19" s="772"/>
      <c r="CI19" s="773">
        <v>3</v>
      </c>
      <c r="CJ19" s="773">
        <v>5</v>
      </c>
      <c r="CK19" s="772">
        <v>1</v>
      </c>
      <c r="CL19" s="900">
        <v>53.14</v>
      </c>
      <c r="CM19" s="249"/>
      <c r="CN19" s="752" t="str">
        <f t="shared" si="9"/>
        <v>135</v>
      </c>
      <c r="CO19" s="757">
        <v>43282</v>
      </c>
      <c r="CP19" s="757">
        <v>43282</v>
      </c>
      <c r="CQ19" s="780" t="s">
        <v>403</v>
      </c>
      <c r="CR19" s="780"/>
      <c r="CS19" s="780">
        <v>3</v>
      </c>
      <c r="CT19" s="780">
        <v>5</v>
      </c>
      <c r="CU19" s="780">
        <v>1</v>
      </c>
      <c r="CV19" s="812">
        <f>80.98+0.01</f>
        <v>80.990000000000009</v>
      </c>
      <c r="CW19" s="552"/>
      <c r="CX19" s="752" t="str">
        <f t="shared" si="10"/>
        <v>135</v>
      </c>
      <c r="CY19" s="757">
        <v>43282</v>
      </c>
      <c r="CZ19" s="757">
        <v>43282</v>
      </c>
      <c r="DA19" s="780" t="s">
        <v>403</v>
      </c>
      <c r="DB19" s="780"/>
      <c r="DC19" s="780">
        <v>3</v>
      </c>
      <c r="DD19" s="780">
        <v>5</v>
      </c>
      <c r="DE19" s="780">
        <v>1</v>
      </c>
      <c r="DF19" s="900">
        <v>84.22</v>
      </c>
      <c r="DG19" s="552"/>
      <c r="DH19" s="552"/>
      <c r="DI19" s="552"/>
      <c r="DJ19" s="552"/>
      <c r="DK19" s="552"/>
      <c r="DL19" s="893" t="str">
        <f t="shared" si="11"/>
        <v>CecilDay</v>
      </c>
      <c r="DM19" s="893" t="s">
        <v>180</v>
      </c>
      <c r="DN19" s="894" t="s">
        <v>134</v>
      </c>
      <c r="DO19" s="895">
        <v>23.16</v>
      </c>
      <c r="DP19" s="896">
        <v>24.8</v>
      </c>
      <c r="DQ19" s="682">
        <v>25.8</v>
      </c>
      <c r="DR19" s="552"/>
      <c r="DS19" s="532" t="str">
        <f t="shared" si="12"/>
        <v>CecilResidential</v>
      </c>
      <c r="DT19" s="532" t="s">
        <v>180</v>
      </c>
      <c r="DU19" s="261" t="s">
        <v>404</v>
      </c>
      <c r="DV19" s="534">
        <v>20.82</v>
      </c>
      <c r="DW19" s="819">
        <v>22.31</v>
      </c>
      <c r="DX19" s="340">
        <v>23.2</v>
      </c>
      <c r="DY19" s="552"/>
      <c r="DZ19" s="535" t="str">
        <f>IF(EA19="","",MAX(DZ$2:DZ18)+1)</f>
        <v/>
      </c>
      <c r="EA19" s="536" t="str">
        <f t="shared" si="0"/>
        <v/>
      </c>
      <c r="EB19" s="238" t="str">
        <f>IF(AND(Budget!$E$12="Self-Direction",Budget!$H$12="Community Supports Waiver"),Budget!EF19,IF(AND(Budget!$E$12="Traditional",Budget!$H$12="Community Supports Waiver"),Budget!EG19,IF(AND(Budget!$E$12="Self-Direction",Budget!$H$12="Family Supports Waiver"),Budget!EJ19,IF(AND(Budget!$E$12="Traditional",Budget!$H$12="Family Supports Waiver"),Budget!EK19,IF(AND(Budget!$E$12="Traditional",Budget!$H$12="Community Pathways Waiver"),Budget!EI19,IF(AND(Budget!$E$12="Self-Direction",Budget!$H$12="Community Pathways Waiver"),Budget!EH19,""))))))</f>
        <v/>
      </c>
      <c r="EC19" s="537" t="str">
        <f t="shared" si="1"/>
        <v/>
      </c>
      <c r="ED19" s="552"/>
      <c r="EE19" s="552"/>
      <c r="EF19" s="538" t="s">
        <v>101</v>
      </c>
      <c r="EG19" s="542" t="s">
        <v>106</v>
      </c>
      <c r="EH19" s="34" t="s">
        <v>563</v>
      </c>
      <c r="EI19" s="34" t="s">
        <v>565</v>
      </c>
      <c r="EJ19" s="24" t="s">
        <v>92</v>
      </c>
      <c r="EK19" s="34" t="s">
        <v>106</v>
      </c>
      <c r="EL19" s="118"/>
      <c r="EM19" s="535" t="str">
        <f>IF(EN19="","",MAX(EM$2:EM18)+1)</f>
        <v/>
      </c>
      <c r="EN19" s="536" t="str">
        <f t="shared" si="3"/>
        <v/>
      </c>
      <c r="EO19" s="536">
        <f>IF(AND(Budget!$E$12="Self-Direction",Budget!$H$12="Community Supports Waiver"),Budget!ES19,IF(AND(Budget!$E$12="Traditional",Budget!$H$12="Community Supports Waiver"),Budget!EV19,IF(AND(Budget!$E$12="Self-Direction",Budget!$H$12="Community Pathways Waiver"),Budget!ET19,IF(AND(Budget!$E$12="Traditional",Budget!$H$12="Community Pathways Waiver"),EU19,))))</f>
        <v>0</v>
      </c>
      <c r="EP19" s="537" t="str">
        <f t="shared" si="4"/>
        <v/>
      </c>
      <c r="EQ19" s="552"/>
      <c r="ER19" s="552"/>
      <c r="ES19" s="553"/>
      <c r="ET19" s="229"/>
      <c r="EU19" s="229"/>
      <c r="EV19" s="229"/>
      <c r="EW19" s="118"/>
      <c r="EX19" s="535" t="str">
        <f>IF(EY19="","",MAX(EX$2:EX18)+1)</f>
        <v/>
      </c>
      <c r="EY19" s="536" t="str">
        <f t="shared" si="2"/>
        <v/>
      </c>
      <c r="EZ19" s="227">
        <f>IF(AND(Budget!$E$12="Self-Direction",Budget!$H$12="Community Supports Waiver"),Budget!FE19,IF(AND(Budget!$E$12="Traditional",Budget!$H$12="Community Supports Waiver"),Budget!FE19,IF(AND(Budget!$E$12="Self-Direction",Budget!$H$12="Community Pathways Waiver"),Budget!FE19,IF(AND(Budget!$E$12="Traditional",Budget!$H$12="Community Pathways Waiver"),FE19,))))</f>
        <v>0</v>
      </c>
      <c r="FA19" s="537" t="str">
        <f t="shared" si="5"/>
        <v/>
      </c>
      <c r="FB19" s="552"/>
      <c r="FC19" s="552"/>
      <c r="FD19" s="229"/>
      <c r="FE19" s="229"/>
      <c r="FF19" s="109"/>
      <c r="FG19" s="109"/>
      <c r="FH19" s="118"/>
    </row>
    <row r="20" spans="1:164" ht="14.5" customHeight="1" thickBot="1">
      <c r="A20" s="1" t="str">
        <f>IF(B20&lt;&gt;"",SUM($B$19:B20),"")</f>
        <v/>
      </c>
      <c r="B20" s="1" t="str">
        <f t="shared" si="15"/>
        <v/>
      </c>
      <c r="D20" s="20"/>
      <c r="E20" s="857"/>
      <c r="F20" s="200"/>
      <c r="G20" s="201"/>
      <c r="H20" s="465"/>
      <c r="I20" s="465"/>
      <c r="J20" s="299" t="str">
        <f>IF(ISERROR((IF($D20="","",VLOOKUP(CONCATENATE($E$12,$H$12,$D20),'Waiver Rate Table'!$B$8:$P$219,6,FALSE)))),"Unavailable",(IF($D20="","",VLOOKUP(CONCATENATE($E$12,$H$12,$D20),'Waiver Rate Table'!$B$8:$P$219,6,FALSE))))</f>
        <v/>
      </c>
      <c r="K20" s="127" t="str">
        <f>IF(ISERROR(IF(OR($W20="N/A",$X20="N/A",$E$14="",$K$17="",$W20=0,$X20=0,$W20="",$X20=""),"",VLOOKUP(CONCATENATE(VLOOKUP($I20,$AJ$5:$AK$28,2,FALSE),$W20,$X20),Budget!$BT$4:$CB$310,9)+(ROUND(Budget!$AD$18*(1+$AH$32)*(1+$AH$33),2)))),"",IF(OR($W20="N/A",$X20="N/A",$E$14="",$K$17="",$W20=0,$X20=0,$W20="",$X20=""),"",VLOOKUP(CONCATENATE(VLOOKUP($I20,$AJ$5:$AK$28,2,FALSE),$W20,$X20),Budget!$BT$4:$CB$310,9)+(ROUND(Budget!$AD$18*(1+$AH$32)*(1+$AH$33),2))))</f>
        <v/>
      </c>
      <c r="L20" s="108"/>
      <c r="M20" s="266" t="str">
        <f>IF($D20="","",SUMPRODUCT('PS &amp; Add-On Tool'!$AE$5:$AE$13*('PS &amp; Add-On Tool'!$W$5:$W$13=Budget!$D20))+SUMPRODUCT('PS &amp; Add-On Tool'!$AD$20:$AD$28*('PS &amp; Add-On Tool'!$W$20:$W$28=Budget!$D20)))</f>
        <v/>
      </c>
      <c r="N20" s="9" t="str">
        <f t="shared" ref="N20:N25" si="22">IF(ISERROR(((K20*L20)+M20)),"",((K20*L20)+M20))</f>
        <v/>
      </c>
      <c r="O20" s="127" t="str">
        <f>IF(ISERROR(IF(OR($W20="N/A",$X20="N/A",$E$14="",$O$17="",$W20=0,$X20=0,$W20="",$X20=""),"",(ROUND(VLOOKUP(CONCATENATE(VLOOKUP($I20,$AJ$5:$AK$28,2,FALSE),$W20,$X20),Budget!$CD$4:$CL$310,9),2))+(ROUND(Budget!$AD$18*(1+$AH$32)*(1+$AH$33),2)))),"",(IF(OR($W20="N/A",$X20="N/A",$E$14="",$O$17="",$W20=0,$X20=0,$W20="",$X20=""),"",(ROUND(VLOOKUP(CONCATENATE(VLOOKUP($I20,$AJ$5:$AK$28,2,FALSE),$W20,$X20),Budget!$CD$4:$CL$310,9),2))+(ROUND(Budget!$AD$18*(1+$AH$32)*(1+$AH$33)*(1+$AH$34),2)))))</f>
        <v/>
      </c>
      <c r="P20" s="108"/>
      <c r="Q20" s="266" t="str">
        <f>IF($D20="","",SUMPRODUCT('PS &amp; Add-On Tool'!$AH$5:$AH$13*('PS &amp; Add-On Tool'!$W$5:$W$13=Budget!$D20))+SUMPRODUCT('PS &amp; Add-On Tool'!$AG$20:$AG$28*('PS &amp; Add-On Tool'!$W$20:$W$28=Budget!$D20)))</f>
        <v/>
      </c>
      <c r="R20" s="77" t="str">
        <f t="shared" si="16"/>
        <v/>
      </c>
      <c r="S20" s="499" t="str">
        <f t="shared" ref="S20:S25" si="23">IF(AND(K$17&lt;&gt;"",$D20&lt;&gt;""),"x","")</f>
        <v/>
      </c>
      <c r="T20" s="499" t="str">
        <f t="shared" si="17"/>
        <v/>
      </c>
      <c r="U20" s="499" t="str">
        <f>IF(ISERROR((IF(AND(VLOOKUP(Budget!$D20,Budget!$AD$123:$AE$129,2,FALSE)="x",$D20&lt;&gt;""),"x",""))),"",(IF(AND(VLOOKUP(Budget!$D20,Budget!$AD$123:$AE$129,2,FALSE)="x",$D20&lt;&gt;""),"x","")))</f>
        <v/>
      </c>
      <c r="V20" s="824" t="str">
        <f>IF(ISERROR((VLOOKUP(D20,'Waiver Rate Table'!$C$8:$F$219,4,FALSE))),"",(VLOOKUP(D20,'Waiver Rate Table'!$C$8:$F$219,4,FALSE)))</f>
        <v/>
      </c>
      <c r="W20" s="824" t="str">
        <f t="shared" si="18"/>
        <v/>
      </c>
      <c r="X20" s="824" t="str">
        <f t="shared" si="19"/>
        <v/>
      </c>
      <c r="Y20" s="825" t="str">
        <f t="shared" ref="Y20:Y25" si="24">IF(AND(AA20="Day",L20&gt;$K$15),"x","")</f>
        <v/>
      </c>
      <c r="Z20" s="825" t="str">
        <f t="shared" si="20"/>
        <v/>
      </c>
      <c r="AA20" s="824" t="str">
        <f>IF(ISERROR((VLOOKUP(CONCATENATE($E$12,$H$12,$D20),'Waiver Rate Table'!$B$7:$P$219,7,FALSE))),"",(VLOOKUP(CONCATENATE($E$12,$H$12,$D20),'Waiver Rate Table'!$B$7:$P$219,7,FALSE)))</f>
        <v/>
      </c>
      <c r="AB20" s="826">
        <f>IF(ISERROR(((K20*L20)+M20)/L20),0,((K20*L20)+M20)/L20)</f>
        <v>0</v>
      </c>
      <c r="AC20" s="826">
        <f t="shared" si="21"/>
        <v>0</v>
      </c>
      <c r="AD20" s="707" t="s">
        <v>131</v>
      </c>
      <c r="AE20" s="713"/>
      <c r="AF20" s="552"/>
      <c r="AG20" s="552"/>
      <c r="AH20" s="552"/>
      <c r="AI20" s="552"/>
      <c r="AJ20" s="702" t="s">
        <v>168</v>
      </c>
      <c r="AK20" s="703">
        <v>2</v>
      </c>
      <c r="AL20" s="704">
        <v>15</v>
      </c>
      <c r="AM20" s="528" t="s">
        <v>0</v>
      </c>
      <c r="AN20" s="552"/>
      <c r="AO20" s="552"/>
      <c r="AP20" s="705" t="str">
        <f t="shared" si="6"/>
        <v>227</v>
      </c>
      <c r="AQ20" s="529" t="s">
        <v>13</v>
      </c>
      <c r="AR20" s="529" t="s">
        <v>14</v>
      </c>
      <c r="AS20" s="529" t="s">
        <v>26</v>
      </c>
      <c r="AT20" s="529" t="s">
        <v>30</v>
      </c>
      <c r="AU20" s="245">
        <v>26.33</v>
      </c>
      <c r="AV20" s="245">
        <v>24.67</v>
      </c>
      <c r="AW20" s="245">
        <v>19.760000000000002</v>
      </c>
      <c r="AX20" s="530" t="s">
        <v>17</v>
      </c>
      <c r="AY20" s="529"/>
      <c r="AZ20" s="753" t="str">
        <f t="shared" si="7"/>
        <v>220-22</v>
      </c>
      <c r="BA20" s="757">
        <v>43282</v>
      </c>
      <c r="BB20" s="757">
        <v>43282</v>
      </c>
      <c r="BC20" s="761" t="s">
        <v>26</v>
      </c>
      <c r="BD20" s="759" t="s">
        <v>1</v>
      </c>
      <c r="BE20" s="810">
        <v>32.08</v>
      </c>
      <c r="BF20" s="810">
        <v>30.08</v>
      </c>
      <c r="BG20" s="810">
        <v>24.1</v>
      </c>
      <c r="BH20" s="760">
        <v>2</v>
      </c>
      <c r="BI20" s="51"/>
      <c r="BJ20" s="753" t="str">
        <f t="shared" si="8"/>
        <v>220-22</v>
      </c>
      <c r="BK20" s="757">
        <v>43282</v>
      </c>
      <c r="BL20" s="757">
        <v>43282</v>
      </c>
      <c r="BM20" s="761" t="s">
        <v>26</v>
      </c>
      <c r="BN20" s="759" t="s">
        <v>1</v>
      </c>
      <c r="BO20">
        <v>33.369999999999997</v>
      </c>
      <c r="BP20">
        <v>31.28</v>
      </c>
      <c r="BQ20">
        <v>25.06</v>
      </c>
      <c r="BR20" s="760">
        <v>2</v>
      </c>
      <c r="BS20" s="531"/>
      <c r="BT20" s="752" t="str">
        <f t="shared" si="13"/>
        <v>141</v>
      </c>
      <c r="BU20" s="757">
        <v>43282</v>
      </c>
      <c r="BV20" s="757">
        <v>43282</v>
      </c>
      <c r="BW20" s="772" t="s">
        <v>15</v>
      </c>
      <c r="BX20" s="772"/>
      <c r="BY20" s="774">
        <v>4</v>
      </c>
      <c r="BZ20" s="774">
        <v>1</v>
      </c>
      <c r="CA20" s="772">
        <v>1</v>
      </c>
      <c r="CB20" s="811">
        <v>44.12</v>
      </c>
      <c r="CC20" s="249"/>
      <c r="CD20" s="752" t="str">
        <f t="shared" si="14"/>
        <v>141</v>
      </c>
      <c r="CE20" s="771">
        <v>43282</v>
      </c>
      <c r="CF20" s="771">
        <v>43282</v>
      </c>
      <c r="CG20" s="772" t="s">
        <v>15</v>
      </c>
      <c r="CH20" s="772"/>
      <c r="CI20" s="773">
        <v>4</v>
      </c>
      <c r="CJ20" s="773">
        <v>1</v>
      </c>
      <c r="CK20" s="772">
        <v>1</v>
      </c>
      <c r="CL20" s="900">
        <v>45.88</v>
      </c>
      <c r="CM20" s="249"/>
      <c r="CN20" s="752" t="str">
        <f t="shared" si="9"/>
        <v>141</v>
      </c>
      <c r="CO20" s="757">
        <v>43282</v>
      </c>
      <c r="CP20" s="757">
        <v>43282</v>
      </c>
      <c r="CQ20" s="780" t="s">
        <v>403</v>
      </c>
      <c r="CR20" s="780"/>
      <c r="CS20" s="780">
        <v>4</v>
      </c>
      <c r="CT20" s="780">
        <v>1</v>
      </c>
      <c r="CU20" s="780">
        <v>1</v>
      </c>
      <c r="CV20" s="812">
        <f>108.76+0.01</f>
        <v>108.77000000000001</v>
      </c>
      <c r="CW20" s="552"/>
      <c r="CX20" s="752" t="str">
        <f t="shared" si="10"/>
        <v>141</v>
      </c>
      <c r="CY20" s="757">
        <v>43282</v>
      </c>
      <c r="CZ20" s="757">
        <v>43282</v>
      </c>
      <c r="DA20" s="780" t="s">
        <v>403</v>
      </c>
      <c r="DB20" s="780"/>
      <c r="DC20" s="780">
        <v>4</v>
      </c>
      <c r="DD20" s="780">
        <v>1</v>
      </c>
      <c r="DE20" s="780">
        <v>1</v>
      </c>
      <c r="DF20" s="900">
        <v>113.11</v>
      </c>
      <c r="DG20" s="552"/>
      <c r="DH20" s="552"/>
      <c r="DI20" s="552"/>
      <c r="DJ20" s="552"/>
      <c r="DK20" s="552"/>
      <c r="DL20" s="893" t="str">
        <f t="shared" si="11"/>
        <v>CecilSupported Employment</v>
      </c>
      <c r="DM20" s="893" t="s">
        <v>180</v>
      </c>
      <c r="DN20" s="894" t="s">
        <v>152</v>
      </c>
      <c r="DO20" s="895">
        <v>23.16</v>
      </c>
      <c r="DP20" s="896">
        <v>24.8</v>
      </c>
      <c r="DQ20" s="682">
        <v>25.8</v>
      </c>
      <c r="DR20" s="552"/>
      <c r="DS20" s="532" t="str">
        <f t="shared" si="12"/>
        <v>CecilResidential</v>
      </c>
      <c r="DT20" s="532" t="s">
        <v>180</v>
      </c>
      <c r="DU20" s="261" t="s">
        <v>404</v>
      </c>
      <c r="DV20" s="534">
        <v>20.82</v>
      </c>
      <c r="DW20" s="819">
        <v>22.31</v>
      </c>
      <c r="DX20" s="340">
        <v>23.2</v>
      </c>
      <c r="DY20" s="552"/>
      <c r="DZ20" s="535" t="str">
        <f>IF(EA20="","",MAX(DZ$2:DZ19)+1)</f>
        <v/>
      </c>
      <c r="EA20" s="536" t="str">
        <f t="shared" si="0"/>
        <v/>
      </c>
      <c r="EB20" s="238" t="str">
        <f>IF(AND(Budget!$E$12="Self-Direction",Budget!$H$12="Community Supports Waiver"),Budget!EF20,IF(AND(Budget!$E$12="Traditional",Budget!$H$12="Community Supports Waiver"),Budget!EG20,IF(AND(Budget!$E$12="Self-Direction",Budget!$H$12="Family Supports Waiver"),Budget!EJ20,IF(AND(Budget!$E$12="Traditional",Budget!$H$12="Family Supports Waiver"),Budget!EK20,IF(AND(Budget!$E$12="Traditional",Budget!$H$12="Community Pathways Waiver"),Budget!EI20,IF(AND(Budget!$E$12="Self-Direction",Budget!$H$12="Community Pathways Waiver"),Budget!EH20,""))))))</f>
        <v/>
      </c>
      <c r="EC20" s="537" t="str">
        <f t="shared" si="1"/>
        <v/>
      </c>
      <c r="ED20" s="552"/>
      <c r="EE20" s="552"/>
      <c r="EF20" s="542" t="s">
        <v>106</v>
      </c>
      <c r="EG20" s="538" t="s">
        <v>111</v>
      </c>
      <c r="EH20" s="24" t="s">
        <v>565</v>
      </c>
      <c r="EI20" s="24" t="s">
        <v>101</v>
      </c>
      <c r="EJ20" s="34" t="s">
        <v>101</v>
      </c>
      <c r="EK20" s="24" t="s">
        <v>111</v>
      </c>
      <c r="EL20" s="118"/>
      <c r="EM20" s="535" t="str">
        <f>IF(EN20="","",MAX(EM$2:EM19)+1)</f>
        <v/>
      </c>
      <c r="EN20" s="536" t="str">
        <f t="shared" si="3"/>
        <v/>
      </c>
      <c r="EO20" s="536">
        <f>IF(AND(Budget!$E$12="Self-Direction",Budget!$H$12="Community Supports Waiver"),Budget!ES20,IF(AND(Budget!$E$12="Traditional",Budget!$H$12="Community Supports Waiver"),Budget!EV20,IF(AND(Budget!$E$12="Self-Direction",Budget!$H$12="Community Pathways Waiver"),Budget!ET20,IF(AND(Budget!$E$12="Traditional",Budget!$H$12="Community Pathways Waiver"),EU20,))))</f>
        <v>0</v>
      </c>
      <c r="EP20" s="537" t="str">
        <f t="shared" si="4"/>
        <v/>
      </c>
      <c r="EQ20" s="552"/>
      <c r="ER20" s="552"/>
      <c r="ES20" s="555"/>
      <c r="ET20" s="231"/>
      <c r="EU20" s="231"/>
      <c r="EV20" s="231"/>
      <c r="EW20" s="118"/>
      <c r="EX20" s="535" t="str">
        <f>IF(EY20="","",MAX(EX$2:EX19)+1)</f>
        <v/>
      </c>
      <c r="EY20" s="536" t="str">
        <f t="shared" si="2"/>
        <v/>
      </c>
      <c r="EZ20" s="227">
        <f>IF(AND(Budget!$E$12="Self-Direction",Budget!$H$12="Community Supports Waiver"),Budget!FE20,IF(AND(Budget!$E$12="Traditional",Budget!$H$12="Community Supports Waiver"),Budget!FE20,IF(AND(Budget!$E$12="Self-Direction",Budget!$H$12="Community Pathways Waiver"),Budget!FE20,IF(AND(Budget!$E$12="Traditional",Budget!$H$12="Community Pathways Waiver"),FE20,))))</f>
        <v>0</v>
      </c>
      <c r="FA20" s="537" t="str">
        <f t="shared" si="5"/>
        <v/>
      </c>
      <c r="FB20" s="552"/>
      <c r="FC20" s="552"/>
      <c r="FD20" s="231"/>
      <c r="FE20" s="231"/>
      <c r="FF20" s="109"/>
      <c r="FG20" s="109"/>
      <c r="FH20" s="118"/>
    </row>
    <row r="21" spans="1:164" ht="14.5" customHeight="1" thickBot="1">
      <c r="A21" s="1" t="str">
        <f>IF(B21&lt;&gt;"",SUM($B$19:B21),"")</f>
        <v/>
      </c>
      <c r="B21" s="1" t="str">
        <f t="shared" si="15"/>
        <v/>
      </c>
      <c r="D21" s="20"/>
      <c r="E21" s="857"/>
      <c r="F21" s="200"/>
      <c r="G21" s="201"/>
      <c r="H21" s="465"/>
      <c r="I21" s="465"/>
      <c r="J21" s="299" t="str">
        <f>IF(ISERROR((IF($D21="","",VLOOKUP(CONCATENATE($E$12,$H$12,$D21),'Waiver Rate Table'!$B$8:$P$219,6,FALSE)))),"Unavailable",(IF($D21="","",VLOOKUP(CONCATENATE($E$12,$H$12,$D21),'Waiver Rate Table'!$B$8:$P$219,6,FALSE))))</f>
        <v/>
      </c>
      <c r="K21" s="127" t="str">
        <f>IF(ISERROR(IF(OR($W21="N/A",$X21="N/A",$E$14="",$K$17="",$W21=0,$X21=0,$W21="",$X21=""),"",VLOOKUP(CONCATENATE(VLOOKUP($I21,$AJ$5:$AK$28,2,FALSE),$W21,$X21),Budget!$BT$4:$CB$310,9)+(ROUND(Budget!$AD$18*(1+$AH$32)*(1+$AH$33),2)))),"",IF(OR($W21="N/A",$X21="N/A",$E$14="",$K$17="",$W21=0,$X21=0,$W21="",$X21=""),"",VLOOKUP(CONCATENATE(VLOOKUP($I21,$AJ$5:$AK$28,2,FALSE),$W21,$X21),Budget!$BT$4:$CB$310,9)+(ROUND(Budget!$AD$18*(1+$AH$32)*(1+$AH$33),2))))</f>
        <v/>
      </c>
      <c r="L21" s="108"/>
      <c r="M21" s="266" t="str">
        <f>IF($D21="","",SUMPRODUCT('PS &amp; Add-On Tool'!$AE$5:$AE$13*('PS &amp; Add-On Tool'!$W$5:$W$13=Budget!$D21))+SUMPRODUCT('PS &amp; Add-On Tool'!$AD$20:$AD$28*('PS &amp; Add-On Tool'!$W$20:$W$28=Budget!$D21)))</f>
        <v/>
      </c>
      <c r="N21" s="9" t="str">
        <f t="shared" si="22"/>
        <v/>
      </c>
      <c r="O21" s="127" t="str">
        <f>IF(ISERROR(IF(OR($W21="N/A",$X21="N/A",$E$14="",$O$17="",$W21=0,$X21=0,$W21="",$X21=""),"",(ROUND(VLOOKUP(CONCATENATE(VLOOKUP($I21,$AJ$5:$AK$28,2,FALSE),$W21,$X21),Budget!$CD$4:$CL$310,9),2))+(ROUND(Budget!$AD$18*(1+$AH$32)*(1+$AH$33),2)))),"",(IF(OR($W21="N/A",$X21="N/A",$E$14="",$O$17="",$W21=0,$X21=0,$W21="",$X21=""),"",(ROUND(VLOOKUP(CONCATENATE(VLOOKUP($I21,$AJ$5:$AK$28,2,FALSE),$W21,$X21),Budget!$CD$4:$CL$310,9),2))+(ROUND(Budget!$AD$18*(1+$AH$32)*(1+$AH$33)*(1+$AH$34),2)))))</f>
        <v/>
      </c>
      <c r="P21" s="108"/>
      <c r="Q21" s="266" t="str">
        <f>IF($D21="","",SUMPRODUCT('PS &amp; Add-On Tool'!$AH$5:$AH$13*('PS &amp; Add-On Tool'!$W$5:$W$13=Budget!$D21))+SUMPRODUCT('PS &amp; Add-On Tool'!$AG$20:$AG$28*('PS &amp; Add-On Tool'!$W$20:$W$28=Budget!$D21)))</f>
        <v/>
      </c>
      <c r="R21" s="77" t="str">
        <f t="shared" si="16"/>
        <v/>
      </c>
      <c r="S21" s="499" t="str">
        <f t="shared" si="23"/>
        <v/>
      </c>
      <c r="T21" s="499" t="str">
        <f t="shared" si="17"/>
        <v/>
      </c>
      <c r="U21" s="499" t="str">
        <f>IF(ISERROR((IF(AND(VLOOKUP(Budget!$D21,Budget!$AD$123:$AE$129,2,FALSE)="x",$D21&lt;&gt;""),"x",""))),"",(IF(AND(VLOOKUP(Budget!$D21,Budget!$AD$123:$AE$129,2,FALSE)="x",$D21&lt;&gt;""),"x","")))</f>
        <v/>
      </c>
      <c r="V21" s="824" t="str">
        <f>IF(ISERROR((VLOOKUP(D21,'Waiver Rate Table'!$C$8:$F$219,4,FALSE))),"",(VLOOKUP(D21,'Waiver Rate Table'!$C$8:$F$219,4,FALSE)))</f>
        <v/>
      </c>
      <c r="W21" s="824" t="str">
        <f t="shared" si="18"/>
        <v/>
      </c>
      <c r="X21" s="824" t="str">
        <f t="shared" si="19"/>
        <v/>
      </c>
      <c r="Y21" s="825" t="str">
        <f t="shared" si="24"/>
        <v/>
      </c>
      <c r="Z21" s="825" t="str">
        <f t="shared" si="20"/>
        <v/>
      </c>
      <c r="AA21" s="824" t="str">
        <f>IF(ISERROR((VLOOKUP(CONCATENATE($E$12,$H$12,$D21),'Waiver Rate Table'!$B$7:$P$219,7,FALSE))),"",(VLOOKUP(CONCATENATE($E$12,$H$12,$D21),'Waiver Rate Table'!$B$7:$P$219,7,FALSE)))</f>
        <v/>
      </c>
      <c r="AB21" s="826">
        <f t="shared" ref="AB21:AB25" si="25">IF(ISERROR(((K21*L21)+M21)/L21),0,((K21*L21)+M21)/L21)</f>
        <v>0</v>
      </c>
      <c r="AC21" s="826">
        <f t="shared" si="21"/>
        <v>0</v>
      </c>
      <c r="AD21" s="714" t="s">
        <v>208</v>
      </c>
      <c r="AE21" s="552"/>
      <c r="AF21" s="552"/>
      <c r="AG21" s="552"/>
      <c r="AH21" s="552"/>
      <c r="AI21" s="552"/>
      <c r="AJ21" s="702" t="s">
        <v>167</v>
      </c>
      <c r="AK21" s="703">
        <v>2</v>
      </c>
      <c r="AL21" s="704">
        <v>16</v>
      </c>
      <c r="AM21" s="528" t="s">
        <v>0</v>
      </c>
      <c r="AN21" s="552"/>
      <c r="AO21" s="552"/>
      <c r="AP21" s="705" t="str">
        <f t="shared" si="6"/>
        <v>228-82</v>
      </c>
      <c r="AQ21" s="529" t="s">
        <v>13</v>
      </c>
      <c r="AR21" s="529" t="s">
        <v>14</v>
      </c>
      <c r="AS21" s="529" t="s">
        <v>26</v>
      </c>
      <c r="AT21" s="529" t="s">
        <v>3</v>
      </c>
      <c r="AU21" s="245">
        <v>25.94</v>
      </c>
      <c r="AV21" s="245">
        <v>24.31</v>
      </c>
      <c r="AW21" s="245">
        <v>19.489999999999998</v>
      </c>
      <c r="AX21" s="530" t="s">
        <v>17</v>
      </c>
      <c r="AY21" s="529"/>
      <c r="AZ21" s="753" t="str">
        <f t="shared" si="7"/>
        <v>21-19</v>
      </c>
      <c r="BA21" s="757">
        <v>43282</v>
      </c>
      <c r="BB21" s="757">
        <v>43282</v>
      </c>
      <c r="BC21" s="761" t="s">
        <v>26</v>
      </c>
      <c r="BD21" s="759" t="s">
        <v>0</v>
      </c>
      <c r="BE21" s="810">
        <v>33.549999999999997</v>
      </c>
      <c r="BF21" s="810">
        <v>31.22</v>
      </c>
      <c r="BG21" s="810">
        <v>25.01</v>
      </c>
      <c r="BH21" s="760">
        <v>2</v>
      </c>
      <c r="BI21" s="51"/>
      <c r="BJ21" s="753" t="str">
        <f t="shared" si="8"/>
        <v>21-19</v>
      </c>
      <c r="BK21" s="757">
        <v>43282</v>
      </c>
      <c r="BL21" s="757">
        <v>43282</v>
      </c>
      <c r="BM21" s="761" t="s">
        <v>26</v>
      </c>
      <c r="BN21" s="759" t="s">
        <v>0</v>
      </c>
      <c r="BO21">
        <v>34.9</v>
      </c>
      <c r="BP21">
        <v>32.47</v>
      </c>
      <c r="BQ21">
        <v>26.02</v>
      </c>
      <c r="BR21" s="760">
        <v>2</v>
      </c>
      <c r="BS21" s="531"/>
      <c r="BT21" s="752" t="str">
        <f t="shared" si="13"/>
        <v>142</v>
      </c>
      <c r="BU21" s="757">
        <v>43282</v>
      </c>
      <c r="BV21" s="757">
        <v>43282</v>
      </c>
      <c r="BW21" s="772" t="s">
        <v>15</v>
      </c>
      <c r="BX21" s="772"/>
      <c r="BY21" s="774">
        <v>4</v>
      </c>
      <c r="BZ21" s="774">
        <v>2</v>
      </c>
      <c r="CA21" s="772">
        <v>1</v>
      </c>
      <c r="CB21" s="811">
        <v>46.48</v>
      </c>
      <c r="CC21" s="249"/>
      <c r="CD21" s="752" t="str">
        <f t="shared" si="14"/>
        <v>142</v>
      </c>
      <c r="CE21" s="771">
        <v>43282</v>
      </c>
      <c r="CF21" s="771">
        <v>43282</v>
      </c>
      <c r="CG21" s="772" t="s">
        <v>15</v>
      </c>
      <c r="CH21" s="772"/>
      <c r="CI21" s="773">
        <v>4</v>
      </c>
      <c r="CJ21" s="773">
        <v>2</v>
      </c>
      <c r="CK21" s="772">
        <v>1</v>
      </c>
      <c r="CL21" s="900">
        <v>48.34</v>
      </c>
      <c r="CM21" s="249"/>
      <c r="CN21" s="752" t="str">
        <f t="shared" si="9"/>
        <v>142</v>
      </c>
      <c r="CO21" s="757">
        <v>43282</v>
      </c>
      <c r="CP21" s="757">
        <v>43282</v>
      </c>
      <c r="CQ21" s="780" t="s">
        <v>403</v>
      </c>
      <c r="CR21" s="780"/>
      <c r="CS21" s="780">
        <v>4</v>
      </c>
      <c r="CT21" s="780">
        <v>2</v>
      </c>
      <c r="CU21" s="780">
        <v>1</v>
      </c>
      <c r="CV21" s="812">
        <f>110.83+0.01</f>
        <v>110.84</v>
      </c>
      <c r="CW21" s="552"/>
      <c r="CX21" s="752" t="str">
        <f t="shared" si="10"/>
        <v>142</v>
      </c>
      <c r="CY21" s="757">
        <v>43282</v>
      </c>
      <c r="CZ21" s="757">
        <v>43282</v>
      </c>
      <c r="DA21" s="780" t="s">
        <v>403</v>
      </c>
      <c r="DB21" s="780"/>
      <c r="DC21" s="780">
        <v>4</v>
      </c>
      <c r="DD21" s="780">
        <v>2</v>
      </c>
      <c r="DE21" s="780">
        <v>1</v>
      </c>
      <c r="DF21" s="900">
        <v>115.26</v>
      </c>
      <c r="DG21" s="552"/>
      <c r="DH21" s="552"/>
      <c r="DI21" s="552"/>
      <c r="DJ21" s="552"/>
      <c r="DK21" s="552"/>
      <c r="DL21" s="532" t="str">
        <f t="shared" si="11"/>
        <v>CharlesDay</v>
      </c>
      <c r="DM21" s="532" t="s">
        <v>169</v>
      </c>
      <c r="DN21" s="533" t="s">
        <v>134</v>
      </c>
      <c r="DO21" s="534">
        <v>23.43</v>
      </c>
      <c r="DP21" s="816">
        <v>25.09</v>
      </c>
      <c r="DQ21" s="682">
        <v>26.1</v>
      </c>
      <c r="DR21" s="552"/>
      <c r="DS21" s="532" t="str">
        <f t="shared" si="12"/>
        <v>CharlesResidential</v>
      </c>
      <c r="DT21" s="532" t="s">
        <v>169</v>
      </c>
      <c r="DU21" s="261" t="s">
        <v>404</v>
      </c>
      <c r="DV21" s="534">
        <v>21.09</v>
      </c>
      <c r="DW21" s="819">
        <v>22.59</v>
      </c>
      <c r="DX21" s="340">
        <v>23.49</v>
      </c>
      <c r="DY21" s="552"/>
      <c r="DZ21" s="535" t="str">
        <f>IF(EA21="","",MAX(DZ$2:DZ20)+1)</f>
        <v/>
      </c>
      <c r="EA21" s="536" t="str">
        <f t="shared" si="0"/>
        <v/>
      </c>
      <c r="EB21" s="238" t="str">
        <f>IF(AND(Budget!$E$12="Self-Direction",Budget!$H$12="Community Supports Waiver"),Budget!EF21,IF(AND(Budget!$E$12="Traditional",Budget!$H$12="Community Supports Waiver"),Budget!EG21,IF(AND(Budget!$E$12="Self-Direction",Budget!$H$12="Family Supports Waiver"),Budget!EJ21,IF(AND(Budget!$E$12="Traditional",Budget!$H$12="Family Supports Waiver"),Budget!EK21,IF(AND(Budget!$E$12="Traditional",Budget!$H$12="Community Pathways Waiver"),Budget!EI21,IF(AND(Budget!$E$12="Self-Direction",Budget!$H$12="Community Pathways Waiver"),Budget!EH21,""))))))</f>
        <v/>
      </c>
      <c r="EC21" s="537" t="str">
        <f t="shared" si="1"/>
        <v/>
      </c>
      <c r="ED21" s="552"/>
      <c r="EE21" s="552"/>
      <c r="EF21" s="538" t="s">
        <v>111</v>
      </c>
      <c r="EG21" s="542" t="s">
        <v>126</v>
      </c>
      <c r="EH21" s="34" t="s">
        <v>101</v>
      </c>
      <c r="EI21" s="34" t="s">
        <v>106</v>
      </c>
      <c r="EJ21" s="24" t="s">
        <v>106</v>
      </c>
      <c r="EK21" s="34" t="s">
        <v>116</v>
      </c>
      <c r="EL21" s="118"/>
      <c r="EM21" s="535" t="str">
        <f>IF(EN21="","",MAX(EM$2:EM20)+1)</f>
        <v/>
      </c>
      <c r="EN21" s="536" t="str">
        <f t="shared" si="3"/>
        <v/>
      </c>
      <c r="EO21" s="536">
        <f>IF(AND(Budget!$E$12="Self-Direction",Budget!$H$12="Community Supports Waiver"),Budget!ES21,IF(AND(Budget!$E$12="Traditional",Budget!$H$12="Community Supports Waiver"),Budget!EV21,IF(AND(Budget!$E$12="Self-Direction",Budget!$H$12="Community Pathways Waiver"),Budget!ET21,IF(AND(Budget!$E$12="Traditional",Budget!$H$12="Community Pathways Waiver"),EU21,))))</f>
        <v>0</v>
      </c>
      <c r="EP21" s="537" t="str">
        <f t="shared" si="4"/>
        <v/>
      </c>
      <c r="EQ21" s="552"/>
      <c r="ER21" s="552"/>
      <c r="ES21" s="553"/>
      <c r="ET21" s="229"/>
      <c r="EU21" s="229"/>
      <c r="EV21" s="229"/>
      <c r="EW21" s="118"/>
      <c r="EX21" s="535" t="str">
        <f>IF(EY21="","",MAX(EX$2:EX20)+1)</f>
        <v/>
      </c>
      <c r="EY21" s="536" t="str">
        <f t="shared" si="2"/>
        <v/>
      </c>
      <c r="EZ21" s="227">
        <f>IF(AND(Budget!$E$12="Self-Direction",Budget!$H$12="Community Supports Waiver"),Budget!FE21,IF(AND(Budget!$E$12="Traditional",Budget!$H$12="Community Supports Waiver"),Budget!FE21,IF(AND(Budget!$E$12="Self-Direction",Budget!$H$12="Community Pathways Waiver"),Budget!FE21,IF(AND(Budget!$E$12="Traditional",Budget!$H$12="Community Pathways Waiver"),FE21,))))</f>
        <v>0</v>
      </c>
      <c r="FA21" s="537" t="str">
        <f t="shared" si="5"/>
        <v/>
      </c>
      <c r="FB21" s="552"/>
      <c r="FC21" s="552"/>
      <c r="FD21" s="229"/>
      <c r="FE21" s="229"/>
      <c r="FF21" s="109"/>
      <c r="FG21" s="109"/>
      <c r="FH21" s="118"/>
    </row>
    <row r="22" spans="1:164" ht="14.5" customHeight="1" thickBot="1">
      <c r="A22" s="1" t="str">
        <f>IF(B22&lt;&gt;"",SUM($B$19:B22),"")</f>
        <v/>
      </c>
      <c r="B22" s="1" t="str">
        <f t="shared" si="15"/>
        <v/>
      </c>
      <c r="D22" s="20"/>
      <c r="E22" s="857"/>
      <c r="F22" s="200"/>
      <c r="G22" s="201"/>
      <c r="H22" s="465"/>
      <c r="I22" s="465"/>
      <c r="J22" s="299" t="str">
        <f>IF(ISERROR((IF($D22="","",VLOOKUP(CONCATENATE($E$12,$H$12,$D22),'Waiver Rate Table'!$B$8:$P$219,6,FALSE)))),"Unavailable",(IF($D22="","",VLOOKUP(CONCATENATE($E$12,$H$12,$D22),'Waiver Rate Table'!$B$8:$P$219,6,FALSE))))</f>
        <v/>
      </c>
      <c r="K22" s="127" t="str">
        <f>IF(ISERROR(IF(OR($W22="N/A",$X22="N/A",$E$14="",$K$17="",$W22=0,$X22=0,$W22="",$X22=""),"",VLOOKUP(CONCATENATE(VLOOKUP($I22,$AJ$5:$AK$28,2,FALSE),$W22,$X22),Budget!$BT$4:$CB$310,9)+(ROUND(Budget!$AD$18*(1+$AH$32)*(1+$AH$33),2)))),"",IF(OR($W22="N/A",$X22="N/A",$E$14="",$K$17="",$W22=0,$X22=0,$W22="",$X22=""),"",VLOOKUP(CONCATENATE(VLOOKUP($I22,$AJ$5:$AK$28,2,FALSE),$W22,$X22),Budget!$BT$4:$CB$310,9)+(ROUND(Budget!$AD$18*(1+$AH$32)*(1+$AH$33),2))))</f>
        <v/>
      </c>
      <c r="L22" s="108"/>
      <c r="M22" s="266" t="str">
        <f>IF($D22="","",SUMPRODUCT('PS &amp; Add-On Tool'!$AE$5:$AE$13*('PS &amp; Add-On Tool'!$W$5:$W$13=Budget!$D22))+SUMPRODUCT('PS &amp; Add-On Tool'!$AD$20:$AD$28*('PS &amp; Add-On Tool'!$W$20:$W$28=Budget!$D22)))</f>
        <v/>
      </c>
      <c r="N22" s="9" t="str">
        <f t="shared" si="22"/>
        <v/>
      </c>
      <c r="O22" s="127" t="str">
        <f>IF(ISERROR(IF(OR($W22="N/A",$X22="N/A",$E$14="",$O$17="",$W22=0,$X22=0,$W22="",$X22=""),"",(ROUND(VLOOKUP(CONCATENATE(VLOOKUP($I22,$AJ$5:$AK$28,2,FALSE),$W22,$X22),Budget!$CD$4:$CL$310,9),2))+(ROUND(Budget!$AD$18*(1+$AH$32)*(1+$AH$33),2)))),"",(IF(OR($W22="N/A",$X22="N/A",$E$14="",$O$17="",$W22=0,$X22=0,$W22="",$X22=""),"",(ROUND(VLOOKUP(CONCATENATE(VLOOKUP($I22,$AJ$5:$AK$28,2,FALSE),$W22,$X22),Budget!$CD$4:$CL$310,9),2))+(ROUND(Budget!$AD$18*(1+$AH$32)*(1+$AH$33)*(1+$AH$34),2)))))</f>
        <v/>
      </c>
      <c r="P22" s="108"/>
      <c r="Q22" s="266" t="str">
        <f>IF($D22="","",SUMPRODUCT('PS &amp; Add-On Tool'!$AH$5:$AH$13*('PS &amp; Add-On Tool'!$W$5:$W$13=Budget!$D22))+SUMPRODUCT('PS &amp; Add-On Tool'!$AG$20:$AG$28*('PS &amp; Add-On Tool'!$W$20:$W$28=Budget!$D22)))</f>
        <v/>
      </c>
      <c r="R22" s="77" t="str">
        <f t="shared" si="16"/>
        <v/>
      </c>
      <c r="S22" s="499" t="str">
        <f t="shared" si="23"/>
        <v/>
      </c>
      <c r="T22" s="499" t="str">
        <f t="shared" si="17"/>
        <v/>
      </c>
      <c r="U22" s="499" t="str">
        <f>IF(ISERROR((IF(AND(VLOOKUP(Budget!$D22,Budget!$AD$123:$AE$129,2,FALSE)="x",$D22&lt;&gt;""),"x",""))),"",(IF(AND(VLOOKUP(Budget!$D22,Budget!$AD$123:$AE$129,2,FALSE)="x",$D22&lt;&gt;""),"x","")))</f>
        <v/>
      </c>
      <c r="V22" s="824" t="str">
        <f>IF(ISERROR((VLOOKUP(D22,'Waiver Rate Table'!$C$8:$F$219,4,FALSE))),"",(VLOOKUP(D22,'Waiver Rate Table'!$C$8:$F$219,4,FALSE)))</f>
        <v/>
      </c>
      <c r="W22" s="824" t="str">
        <f t="shared" si="18"/>
        <v/>
      </c>
      <c r="X22" s="824" t="str">
        <f t="shared" si="19"/>
        <v/>
      </c>
      <c r="Y22" s="825" t="str">
        <f t="shared" si="24"/>
        <v/>
      </c>
      <c r="Z22" s="825" t="str">
        <f t="shared" si="20"/>
        <v/>
      </c>
      <c r="AA22" s="824" t="str">
        <f>IF(ISERROR((VLOOKUP(CONCATENATE($E$12,$H$12,$D22),'Waiver Rate Table'!$B$7:$P$219,7,FALSE))),"",(VLOOKUP(CONCATENATE($E$12,$H$12,$D22),'Waiver Rate Table'!$B$7:$P$219,7,FALSE)))</f>
        <v/>
      </c>
      <c r="AB22" s="826">
        <f t="shared" si="25"/>
        <v>0</v>
      </c>
      <c r="AC22" s="826">
        <f t="shared" si="21"/>
        <v>0</v>
      </c>
      <c r="AD22" s="552"/>
      <c r="AE22" s="552"/>
      <c r="AF22" s="552"/>
      <c r="AG22" s="552"/>
      <c r="AH22" s="552"/>
      <c r="AI22" s="552"/>
      <c r="AJ22" s="702" t="s">
        <v>164</v>
      </c>
      <c r="AK22" s="703">
        <v>1</v>
      </c>
      <c r="AL22" s="704">
        <v>17</v>
      </c>
      <c r="AM22" s="528" t="s">
        <v>0</v>
      </c>
      <c r="AN22" s="552"/>
      <c r="AO22" s="552"/>
      <c r="AP22" s="705" t="str">
        <f t="shared" si="6"/>
        <v>283-168</v>
      </c>
      <c r="AQ22" s="529" t="s">
        <v>13</v>
      </c>
      <c r="AR22" s="529" t="s">
        <v>14</v>
      </c>
      <c r="AS22" s="529" t="s">
        <v>26</v>
      </c>
      <c r="AT22" s="529" t="s">
        <v>4</v>
      </c>
      <c r="AU22" s="245">
        <v>19.489999999999998</v>
      </c>
      <c r="AV22" s="245">
        <v>19.489999999999998</v>
      </c>
      <c r="AW22" s="245">
        <v>19.489999999999998</v>
      </c>
      <c r="AX22" s="530" t="s">
        <v>17</v>
      </c>
      <c r="AY22" s="529"/>
      <c r="AZ22" s="753" t="str">
        <f t="shared" si="7"/>
        <v>20</v>
      </c>
      <c r="BA22" s="757">
        <v>43282</v>
      </c>
      <c r="BB22" s="757">
        <v>43282</v>
      </c>
      <c r="BC22" s="761" t="s">
        <v>26</v>
      </c>
      <c r="BD22" s="759" t="s">
        <v>27</v>
      </c>
      <c r="BE22" s="761">
        <v>0</v>
      </c>
      <c r="BF22" s="761">
        <v>0</v>
      </c>
      <c r="BG22" s="761">
        <v>0</v>
      </c>
      <c r="BH22" s="760">
        <v>2</v>
      </c>
      <c r="BI22" s="51"/>
      <c r="BJ22" s="753" t="str">
        <f t="shared" si="8"/>
        <v>20</v>
      </c>
      <c r="BK22" s="757">
        <v>43282</v>
      </c>
      <c r="BL22" s="757">
        <v>43282</v>
      </c>
      <c r="BM22" s="761" t="s">
        <v>26</v>
      </c>
      <c r="BN22" s="759" t="s">
        <v>27</v>
      </c>
      <c r="BO22" s="761">
        <v>0</v>
      </c>
      <c r="BP22" s="761">
        <v>0</v>
      </c>
      <c r="BQ22" s="761">
        <v>0</v>
      </c>
      <c r="BR22" s="760">
        <v>2</v>
      </c>
      <c r="BS22" s="531"/>
      <c r="BT22" s="752" t="str">
        <f t="shared" si="13"/>
        <v>143</v>
      </c>
      <c r="BU22" s="757">
        <v>43282</v>
      </c>
      <c r="BV22" s="757">
        <v>43282</v>
      </c>
      <c r="BW22" s="772" t="s">
        <v>15</v>
      </c>
      <c r="BX22" s="772"/>
      <c r="BY22" s="774">
        <v>4</v>
      </c>
      <c r="BZ22" s="774">
        <v>3</v>
      </c>
      <c r="CA22" s="772">
        <v>1</v>
      </c>
      <c r="CB22" s="811">
        <v>50.26</v>
      </c>
      <c r="CC22" s="249"/>
      <c r="CD22" s="752" t="str">
        <f t="shared" si="14"/>
        <v>143</v>
      </c>
      <c r="CE22" s="771">
        <v>43282</v>
      </c>
      <c r="CF22" s="771">
        <v>43282</v>
      </c>
      <c r="CG22" s="772" t="s">
        <v>15</v>
      </c>
      <c r="CH22" s="772"/>
      <c r="CI22" s="773">
        <v>4</v>
      </c>
      <c r="CJ22" s="773">
        <v>3</v>
      </c>
      <c r="CK22" s="772">
        <v>1</v>
      </c>
      <c r="CL22" s="900">
        <v>52.27</v>
      </c>
      <c r="CM22" s="249"/>
      <c r="CN22" s="752" t="str">
        <f t="shared" si="9"/>
        <v>143</v>
      </c>
      <c r="CO22" s="757">
        <v>43282</v>
      </c>
      <c r="CP22" s="757">
        <v>43282</v>
      </c>
      <c r="CQ22" s="780" t="s">
        <v>403</v>
      </c>
      <c r="CR22" s="780"/>
      <c r="CS22" s="780">
        <v>4</v>
      </c>
      <c r="CT22" s="780">
        <v>3</v>
      </c>
      <c r="CU22" s="780">
        <v>1</v>
      </c>
      <c r="CV22" s="812">
        <f>114.15+0.01</f>
        <v>114.16000000000001</v>
      </c>
      <c r="CW22" s="552"/>
      <c r="CX22" s="752" t="str">
        <f t="shared" si="10"/>
        <v>143</v>
      </c>
      <c r="CY22" s="757">
        <v>43282</v>
      </c>
      <c r="CZ22" s="757">
        <v>43282</v>
      </c>
      <c r="DA22" s="780" t="s">
        <v>403</v>
      </c>
      <c r="DB22" s="780"/>
      <c r="DC22" s="780">
        <v>4</v>
      </c>
      <c r="DD22" s="780">
        <v>3</v>
      </c>
      <c r="DE22" s="780">
        <v>1</v>
      </c>
      <c r="DF22" s="900">
        <v>118.72</v>
      </c>
      <c r="DG22" s="552"/>
      <c r="DH22" s="552"/>
      <c r="DI22" s="552"/>
      <c r="DJ22" s="552"/>
      <c r="DK22" s="552"/>
      <c r="DL22" s="532" t="str">
        <f t="shared" si="11"/>
        <v>CharlesSupported Employment</v>
      </c>
      <c r="DM22" s="532" t="s">
        <v>169</v>
      </c>
      <c r="DN22" s="533" t="s">
        <v>152</v>
      </c>
      <c r="DO22" s="534">
        <v>23.43</v>
      </c>
      <c r="DP22" s="816">
        <v>25.09</v>
      </c>
      <c r="DQ22" s="682">
        <v>26.1</v>
      </c>
      <c r="DR22" s="552"/>
      <c r="DS22" s="532" t="str">
        <f t="shared" si="12"/>
        <v>CharlesResidential</v>
      </c>
      <c r="DT22" s="532" t="s">
        <v>169</v>
      </c>
      <c r="DU22" s="261" t="s">
        <v>404</v>
      </c>
      <c r="DV22" s="534">
        <v>21.09</v>
      </c>
      <c r="DW22" s="819">
        <v>22.59</v>
      </c>
      <c r="DX22" s="340">
        <v>23.49</v>
      </c>
      <c r="DY22" s="552"/>
      <c r="DZ22" s="535" t="str">
        <f>IF(EA22="","",MAX(DZ$2:DZ21)+1)</f>
        <v/>
      </c>
      <c r="EA22" s="540" t="str">
        <f t="shared" si="0"/>
        <v/>
      </c>
      <c r="EB22" s="238" t="str">
        <f>IF(AND(Budget!$E$12="Self-Direction",Budget!$H$12="Community Supports Waiver"),Budget!EF22,IF(AND(Budget!$E$12="Traditional",Budget!$H$12="Community Supports Waiver"),Budget!EG22,IF(AND(Budget!$E$12="Self-Direction",Budget!$H$12="Family Supports Waiver"),Budget!EJ22,IF(AND(Budget!$E$12="Traditional",Budget!$H$12="Family Supports Waiver"),Budget!EK22,IF(AND(Budget!$E$12="Traditional",Budget!$H$12="Community Pathways Waiver"),Budget!EI22,IF(AND(Budget!$E$12="Self-Direction",Budget!$H$12="Community Pathways Waiver"),Budget!EH22,""))))))</f>
        <v/>
      </c>
      <c r="EC22" s="537" t="str">
        <f t="shared" si="1"/>
        <v/>
      </c>
      <c r="ED22" s="552"/>
      <c r="EE22" s="552"/>
      <c r="EF22" s="542" t="s">
        <v>116</v>
      </c>
      <c r="EG22" s="542" t="s">
        <v>116</v>
      </c>
      <c r="EH22" s="24" t="s">
        <v>106</v>
      </c>
      <c r="EI22" s="24" t="s">
        <v>111</v>
      </c>
      <c r="EJ22" s="34" t="s">
        <v>111</v>
      </c>
      <c r="EK22" s="24" t="s">
        <v>121</v>
      </c>
      <c r="EL22" s="118"/>
      <c r="EM22" s="535" t="str">
        <f>IF(EN22="","",MAX(EM$2:EM21)+1)</f>
        <v/>
      </c>
      <c r="EN22" s="536" t="str">
        <f t="shared" si="3"/>
        <v/>
      </c>
      <c r="EO22" s="536">
        <f>IF(AND(Budget!$E$12="Self-Direction",Budget!$H$12="Community Supports Waiver"),Budget!ES22,IF(AND(Budget!$E$12="Traditional",Budget!$H$12="Community Supports Waiver"),Budget!EV22,IF(AND(Budget!$E$12="Self-Direction",Budget!$H$12="Community Pathways Waiver"),Budget!ET22,IF(AND(Budget!$E$12="Traditional",Budget!$H$12="Community Pathways Waiver"),EU22,))))</f>
        <v>0</v>
      </c>
      <c r="EP22" s="537" t="str">
        <f t="shared" si="4"/>
        <v/>
      </c>
      <c r="EQ22" s="552"/>
      <c r="ER22" s="552"/>
      <c r="ES22" s="555"/>
      <c r="ET22" s="231"/>
      <c r="EU22" s="231"/>
      <c r="EV22" s="231"/>
      <c r="EW22" s="118"/>
      <c r="EX22" s="535" t="str">
        <f>IF(EY22="","",MAX(EX$2:EX21)+1)</f>
        <v/>
      </c>
      <c r="EY22" s="536" t="str">
        <f t="shared" si="2"/>
        <v/>
      </c>
      <c r="EZ22" s="227">
        <f>IF(AND(Budget!$E$12="Self-Direction",Budget!$H$12="Community Supports Waiver"),Budget!FE22,IF(AND(Budget!$E$12="Traditional",Budget!$H$12="Community Supports Waiver"),Budget!FE22,IF(AND(Budget!$E$12="Self-Direction",Budget!$H$12="Community Pathways Waiver"),Budget!FE22,IF(AND(Budget!$E$12="Traditional",Budget!$H$12="Community Pathways Waiver"),FE22,))))</f>
        <v>0</v>
      </c>
      <c r="FA22" s="537" t="str">
        <f t="shared" si="5"/>
        <v/>
      </c>
      <c r="FB22" s="552"/>
      <c r="FC22" s="552"/>
      <c r="FD22" s="231"/>
      <c r="FE22" s="231"/>
      <c r="FF22" s="109"/>
      <c r="FG22" s="109"/>
      <c r="FH22" s="118"/>
    </row>
    <row r="23" spans="1:164" ht="14.5" customHeight="1" thickBot="1">
      <c r="A23" s="1" t="str">
        <f>IF(B23&lt;&gt;"",SUM($B$19:B23),"")</f>
        <v/>
      </c>
      <c r="B23" s="1" t="str">
        <f t="shared" si="15"/>
        <v/>
      </c>
      <c r="D23" s="20"/>
      <c r="E23" s="857"/>
      <c r="F23" s="200"/>
      <c r="G23" s="201"/>
      <c r="H23" s="465"/>
      <c r="I23" s="465"/>
      <c r="J23" s="299" t="str">
        <f>IF(ISERROR((IF($D23="","",VLOOKUP(CONCATENATE($E$12,$H$12,$D23),'Waiver Rate Table'!$B$8:$P$219,6,FALSE)))),"Unavailable",(IF($D23="","",VLOOKUP(CONCATENATE($E$12,$H$12,$D23),'Waiver Rate Table'!$B$8:$P$219,6,FALSE))))</f>
        <v/>
      </c>
      <c r="K23" s="127" t="str">
        <f>IF(ISERROR(IF(OR($W23="N/A",$X23="N/A",$E$14="",$K$17="",$W23=0,$X23=0,$W23="",$X23=""),"",VLOOKUP(CONCATENATE(VLOOKUP($I23,$AJ$5:$AK$28,2,FALSE),$W23,$X23),Budget!$BT$4:$CB$310,9)+(ROUND(Budget!$AD$18*(1+$AH$32)*(1+$AH$33),2)))),"",IF(OR($W23="N/A",$X23="N/A",$E$14="",$K$17="",$W23=0,$X23=0,$W23="",$X23=""),"",VLOOKUP(CONCATENATE(VLOOKUP($I23,$AJ$5:$AK$28,2,FALSE),$W23,$X23),Budget!$BT$4:$CB$310,9)+(ROUND(Budget!$AD$18*(1+$AH$32)*(1+$AH$33),2))))</f>
        <v/>
      </c>
      <c r="L23" s="108"/>
      <c r="M23" s="266" t="str">
        <f>IF($D23="","",SUMPRODUCT('PS &amp; Add-On Tool'!$AE$5:$AE$13*('PS &amp; Add-On Tool'!$W$5:$W$13=Budget!$D23))+SUMPRODUCT('PS &amp; Add-On Tool'!$AD$20:$AD$28*('PS &amp; Add-On Tool'!$W$20:$W$28=Budget!$D23)))</f>
        <v/>
      </c>
      <c r="N23" s="9" t="str">
        <f t="shared" si="22"/>
        <v/>
      </c>
      <c r="O23" s="127" t="str">
        <f>IF(ISERROR(IF(OR($W23="N/A",$X23="N/A",$E$14="",$O$17="",$W23=0,$X23=0,$W23="",$X23=""),"",(ROUND(VLOOKUP(CONCATENATE(VLOOKUP($I23,$AJ$5:$AK$28,2,FALSE),$W23,$X23),Budget!$CD$4:$CL$310,9),2))+(ROUND(Budget!$AD$18*(1+$AH$32)*(1+$AH$33),2)))),"",(IF(OR($W23="N/A",$X23="N/A",$E$14="",$O$17="",$W23=0,$X23=0,$W23="",$X23=""),"",(ROUND(VLOOKUP(CONCATENATE(VLOOKUP($I23,$AJ$5:$AK$28,2,FALSE),$W23,$X23),Budget!$CD$4:$CL$310,9),2))+(ROUND(Budget!$AD$18*(1+$AH$32)*(1+$AH$33)*(1+$AH$34),2)))))</f>
        <v/>
      </c>
      <c r="P23" s="108"/>
      <c r="Q23" s="266" t="str">
        <f>IF($D23="","",SUMPRODUCT('PS &amp; Add-On Tool'!$AH$5:$AH$13*('PS &amp; Add-On Tool'!$W$5:$W$13=Budget!$D23))+SUMPRODUCT('PS &amp; Add-On Tool'!$AG$20:$AG$28*('PS &amp; Add-On Tool'!$W$20:$W$28=Budget!$D23)))</f>
        <v/>
      </c>
      <c r="R23" s="77" t="str">
        <f t="shared" si="16"/>
        <v/>
      </c>
      <c r="S23" s="499" t="str">
        <f t="shared" si="23"/>
        <v/>
      </c>
      <c r="T23" s="499" t="str">
        <f t="shared" si="17"/>
        <v/>
      </c>
      <c r="U23" s="499" t="str">
        <f>IF(ISERROR((IF(AND(VLOOKUP(Budget!$D23,Budget!$AD$123:$AE$129,2,FALSE)="x",$D23&lt;&gt;""),"x",""))),"",(IF(AND(VLOOKUP(Budget!$D23,Budget!$AD$123:$AE$129,2,FALSE)="x",$D23&lt;&gt;""),"x","")))</f>
        <v/>
      </c>
      <c r="V23" s="824" t="str">
        <f>IF(ISERROR((VLOOKUP(D23,'Waiver Rate Table'!$C$8:$F$219,4,FALSE))),"",(VLOOKUP(D23,'Waiver Rate Table'!$C$8:$F$219,4,FALSE)))</f>
        <v/>
      </c>
      <c r="W23" s="824" t="str">
        <f t="shared" si="18"/>
        <v/>
      </c>
      <c r="X23" s="824" t="str">
        <f t="shared" si="19"/>
        <v/>
      </c>
      <c r="Y23" s="825" t="str">
        <f t="shared" si="24"/>
        <v/>
      </c>
      <c r="Z23" s="825" t="str">
        <f t="shared" si="20"/>
        <v/>
      </c>
      <c r="AA23" s="824" t="str">
        <f>IF(ISERROR((VLOOKUP(CONCATENATE($E$12,$H$12,$D23),'Waiver Rate Table'!$B$7:$P$219,7,FALSE))),"",(VLOOKUP(CONCATENATE($E$12,$H$12,$D23),'Waiver Rate Table'!$B$7:$P$219,7,FALSE)))</f>
        <v/>
      </c>
      <c r="AB23" s="826">
        <f t="shared" si="25"/>
        <v>0</v>
      </c>
      <c r="AC23" s="826">
        <f t="shared" si="21"/>
        <v>0</v>
      </c>
      <c r="AD23" s="707" t="s">
        <v>231</v>
      </c>
      <c r="AE23" s="715">
        <f>Budget!$E$9</f>
        <v>0</v>
      </c>
      <c r="AF23" s="715">
        <f>Budget!H9</f>
        <v>1</v>
      </c>
      <c r="AG23" s="552"/>
      <c r="AH23" s="552"/>
      <c r="AI23" s="552"/>
      <c r="AJ23" s="702" t="s">
        <v>175</v>
      </c>
      <c r="AK23" s="703">
        <v>3</v>
      </c>
      <c r="AL23" s="704">
        <v>18</v>
      </c>
      <c r="AM23" s="528" t="s">
        <v>0</v>
      </c>
      <c r="AN23" s="552"/>
      <c r="AO23" s="552"/>
      <c r="AP23" s="705" t="str">
        <f t="shared" si="6"/>
        <v>30</v>
      </c>
      <c r="AQ23" s="529" t="s">
        <v>13</v>
      </c>
      <c r="AR23" s="529" t="s">
        <v>14</v>
      </c>
      <c r="AS23" s="529" t="s">
        <v>26</v>
      </c>
      <c r="AT23" s="529" t="s">
        <v>27</v>
      </c>
      <c r="AU23" s="245">
        <v>0</v>
      </c>
      <c r="AV23" s="245">
        <v>0</v>
      </c>
      <c r="AW23" s="245">
        <v>0</v>
      </c>
      <c r="AX23" s="530" t="s">
        <v>18</v>
      </c>
      <c r="AY23" s="529"/>
      <c r="AZ23" s="753" t="str">
        <f t="shared" si="7"/>
        <v>383-168</v>
      </c>
      <c r="BA23" s="757">
        <v>43282</v>
      </c>
      <c r="BB23" s="757">
        <v>43282</v>
      </c>
      <c r="BC23" s="761" t="s">
        <v>26</v>
      </c>
      <c r="BD23" s="759" t="s">
        <v>4</v>
      </c>
      <c r="BE23" s="810">
        <v>20</v>
      </c>
      <c r="BF23" s="810">
        <v>20</v>
      </c>
      <c r="BG23" s="810">
        <v>20</v>
      </c>
      <c r="BH23" s="760">
        <v>3</v>
      </c>
      <c r="BI23" s="51"/>
      <c r="BJ23" s="753" t="str">
        <f t="shared" si="8"/>
        <v>383-168</v>
      </c>
      <c r="BK23" s="757">
        <v>43282</v>
      </c>
      <c r="BL23" s="757">
        <v>43282</v>
      </c>
      <c r="BM23" s="761" t="s">
        <v>26</v>
      </c>
      <c r="BN23" s="759" t="s">
        <v>4</v>
      </c>
      <c r="BO23">
        <v>20.8</v>
      </c>
      <c r="BP23">
        <v>20.8</v>
      </c>
      <c r="BQ23">
        <v>20.8</v>
      </c>
      <c r="BR23" s="760">
        <v>3</v>
      </c>
      <c r="BS23" s="531"/>
      <c r="BT23" s="752" t="str">
        <f t="shared" si="13"/>
        <v>144</v>
      </c>
      <c r="BU23" s="757">
        <v>43282</v>
      </c>
      <c r="BV23" s="757">
        <v>43282</v>
      </c>
      <c r="BW23" s="772" t="s">
        <v>15</v>
      </c>
      <c r="BX23" s="772"/>
      <c r="BY23" s="774">
        <v>4</v>
      </c>
      <c r="BZ23" s="774">
        <v>4</v>
      </c>
      <c r="CA23" s="772">
        <v>1</v>
      </c>
      <c r="CB23" s="811">
        <v>55.38</v>
      </c>
      <c r="CC23" s="249"/>
      <c r="CD23" s="752" t="str">
        <f t="shared" si="14"/>
        <v>144</v>
      </c>
      <c r="CE23" s="771">
        <v>43282</v>
      </c>
      <c r="CF23" s="771">
        <v>43282</v>
      </c>
      <c r="CG23" s="772" t="s">
        <v>15</v>
      </c>
      <c r="CH23" s="772"/>
      <c r="CI23" s="773">
        <v>4</v>
      </c>
      <c r="CJ23" s="773">
        <v>4</v>
      </c>
      <c r="CK23" s="772">
        <v>1</v>
      </c>
      <c r="CL23" s="900">
        <v>57.6</v>
      </c>
      <c r="CM23" s="249"/>
      <c r="CN23" s="752" t="str">
        <f t="shared" si="9"/>
        <v>144</v>
      </c>
      <c r="CO23" s="757">
        <v>43282</v>
      </c>
      <c r="CP23" s="757">
        <v>43282</v>
      </c>
      <c r="CQ23" s="780" t="s">
        <v>403</v>
      </c>
      <c r="CR23" s="780"/>
      <c r="CS23" s="780">
        <v>4</v>
      </c>
      <c r="CT23" s="780">
        <v>4</v>
      </c>
      <c r="CU23" s="780">
        <v>1</v>
      </c>
      <c r="CV23" s="812">
        <f>118.64+0.01</f>
        <v>118.65</v>
      </c>
      <c r="CW23" s="552"/>
      <c r="CX23" s="752" t="str">
        <f t="shared" si="10"/>
        <v>144</v>
      </c>
      <c r="CY23" s="757">
        <v>43282</v>
      </c>
      <c r="CZ23" s="757">
        <v>43282</v>
      </c>
      <c r="DA23" s="780" t="s">
        <v>403</v>
      </c>
      <c r="DB23" s="780"/>
      <c r="DC23" s="780">
        <v>4</v>
      </c>
      <c r="DD23" s="780">
        <v>4</v>
      </c>
      <c r="DE23" s="780">
        <v>1</v>
      </c>
      <c r="DF23" s="900">
        <v>123.39</v>
      </c>
      <c r="DG23" s="552"/>
      <c r="DH23" s="552"/>
      <c r="DI23" s="552"/>
      <c r="DJ23" s="552"/>
      <c r="DK23" s="552"/>
      <c r="DL23" s="532" t="str">
        <f t="shared" si="11"/>
        <v>DorchesterDay</v>
      </c>
      <c r="DM23" s="532" t="s">
        <v>173</v>
      </c>
      <c r="DN23" s="533" t="s">
        <v>134</v>
      </c>
      <c r="DO23" s="534">
        <v>22.11</v>
      </c>
      <c r="DP23" s="816">
        <v>23.68</v>
      </c>
      <c r="DQ23" s="682">
        <v>24.63</v>
      </c>
      <c r="DR23" s="552"/>
      <c r="DS23" s="532" t="str">
        <f t="shared" si="12"/>
        <v>DorchesterResidential</v>
      </c>
      <c r="DT23" s="532" t="s">
        <v>173</v>
      </c>
      <c r="DU23" s="261" t="s">
        <v>404</v>
      </c>
      <c r="DV23" s="534">
        <v>19.78</v>
      </c>
      <c r="DW23" s="819">
        <v>21.19</v>
      </c>
      <c r="DX23" s="340">
        <v>22.04</v>
      </c>
      <c r="DY23" s="552"/>
      <c r="DZ23" s="535" t="str">
        <f>IF(EA23="","",MAX(DZ$2:DZ22)+1)</f>
        <v/>
      </c>
      <c r="EA23" s="552" t="str">
        <f t="shared" si="0"/>
        <v/>
      </c>
      <c r="EB23" s="238" t="str">
        <f>IF(AND(Budget!$E$12="Self-Direction",Budget!$H$12="Community Supports Waiver"),Budget!EF23,IF(AND(Budget!$E$12="Traditional",Budget!$H$12="Community Supports Waiver"),Budget!EG23,IF(AND(Budget!$E$12="Self-Direction",Budget!$H$12="Family Supports Waiver"),Budget!EJ23,IF(AND(Budget!$E$12="Traditional",Budget!$H$12="Family Supports Waiver"),Budget!EK23,IF(AND(Budget!$E$12="Traditional",Budget!$H$12="Community Pathways Waiver"),Budget!EI23,IF(AND(Budget!$E$12="Self-Direction",Budget!$H$12="Community Pathways Waiver"),Budget!EH23,""))))))</f>
        <v/>
      </c>
      <c r="EC23" s="537" t="str">
        <f t="shared" si="1"/>
        <v/>
      </c>
      <c r="ED23" s="552"/>
      <c r="EE23" s="552"/>
      <c r="EF23" s="538" t="s">
        <v>121</v>
      </c>
      <c r="EG23" s="538" t="s">
        <v>121</v>
      </c>
      <c r="EH23" s="34" t="s">
        <v>111</v>
      </c>
      <c r="EI23" s="34" t="s">
        <v>394</v>
      </c>
      <c r="EJ23" s="24" t="s">
        <v>719</v>
      </c>
      <c r="EK23" s="34"/>
      <c r="EL23" s="118"/>
      <c r="EM23" s="539" t="str">
        <f>IF(EN23="","",MAX(EM$2:EM22)+1)</f>
        <v/>
      </c>
      <c r="EN23" s="540" t="str">
        <f t="shared" si="3"/>
        <v/>
      </c>
      <c r="EO23" s="540">
        <f>IF(AND(Budget!$E$12="Self-Direction",Budget!$H$12="Community Supports Waiver"),Budget!ES23,IF(AND(Budget!$E$12="Traditional",Budget!$H$12="Community Supports Waiver"),Budget!EV23,IF(AND(Budget!$E$12="Self-Direction",Budget!$H$12="Community Pathways Waiver"),Budget!ET23,IF(AND(Budget!$E$12="Traditional",Budget!$H$12="Community Pathways Waiver"),EU23,))))</f>
        <v>0</v>
      </c>
      <c r="EP23" s="541" t="str">
        <f t="shared" si="4"/>
        <v/>
      </c>
      <c r="EQ23" s="552"/>
      <c r="ER23" s="552"/>
      <c r="ES23" s="619"/>
      <c r="ET23" s="229"/>
      <c r="EU23" s="229"/>
      <c r="EV23" s="229"/>
      <c r="EW23" s="118"/>
      <c r="EX23" s="539" t="str">
        <f>IF(EY23="","",MAX(EX$2:EX22)+1)</f>
        <v/>
      </c>
      <c r="EY23" s="540" t="str">
        <f t="shared" si="2"/>
        <v/>
      </c>
      <c r="EZ23" s="930">
        <f>IF(AND(Budget!$E$12="Self-Direction",Budget!$H$12="Community Supports Waiver"),Budget!FE23,IF(AND(Budget!$E$12="Traditional",Budget!$H$12="Community Supports Waiver"),Budget!FE23,IF(AND(Budget!$E$12="Self-Direction",Budget!$H$12="Community Pathways Waiver"),Budget!FE23,IF(AND(Budget!$E$12="Traditional",Budget!$H$12="Community Pathways Waiver"),FE23,))))</f>
        <v>0</v>
      </c>
      <c r="FA23" s="541" t="str">
        <f t="shared" si="5"/>
        <v/>
      </c>
      <c r="FB23" s="552"/>
      <c r="FC23" s="552"/>
      <c r="FD23" s="229"/>
      <c r="FE23" s="229"/>
      <c r="FF23" s="109"/>
      <c r="FG23" s="109"/>
      <c r="FH23" s="118"/>
    </row>
    <row r="24" spans="1:164" ht="14.5" customHeight="1" thickBot="1">
      <c r="A24" s="1" t="str">
        <f>IF(B24&lt;&gt;"",SUM($B$19:B24),"")</f>
        <v/>
      </c>
      <c r="B24" s="1" t="str">
        <f t="shared" si="15"/>
        <v/>
      </c>
      <c r="D24" s="20"/>
      <c r="E24" s="857"/>
      <c r="F24" s="200"/>
      <c r="G24" s="201"/>
      <c r="H24" s="465"/>
      <c r="I24" s="465"/>
      <c r="J24" s="299" t="str">
        <f>IF(ISERROR((IF($D24="","",VLOOKUP(CONCATENATE($E$12,$H$12,$D24),'Waiver Rate Table'!$B$8:$P$219,6,FALSE)))),"Unavailable",(IF($D24="","",VLOOKUP(CONCATENATE($E$12,$H$12,$D24),'Waiver Rate Table'!$B$8:$P$219,6,FALSE))))</f>
        <v/>
      </c>
      <c r="K24" s="127" t="str">
        <f>IF(ISERROR(IF(OR($W24="N/A",$X24="N/A",$E$14="",$K$17="",$W24=0,$X24=0,$W24="",$X24=""),"",VLOOKUP(CONCATENATE(VLOOKUP($I24,$AJ$5:$AK$28,2,FALSE),$W24,$X24),Budget!$BT$4:$CB$310,9)+(ROUND(Budget!$AD$18*(1+$AH$32)*(1+$AH$33),2)))),"",IF(OR($W24="N/A",$X24="N/A",$E$14="",$K$17="",$W24=0,$X24=0,$W24="",$X24=""),"",VLOOKUP(CONCATENATE(VLOOKUP($I24,$AJ$5:$AK$28,2,FALSE),$W24,$X24),Budget!$BT$4:$CB$310,9)+(ROUND(Budget!$AD$18*(1+$AH$32)*(1+$AH$33),2))))</f>
        <v/>
      </c>
      <c r="L24" s="108"/>
      <c r="M24" s="266" t="str">
        <f>IF($D24="","",SUMPRODUCT('PS &amp; Add-On Tool'!$AE$5:$AE$13*('PS &amp; Add-On Tool'!$W$5:$W$13=Budget!$D24))+SUMPRODUCT('PS &amp; Add-On Tool'!$AD$20:$AD$28*('PS &amp; Add-On Tool'!$W$20:$W$28=Budget!$D24)))</f>
        <v/>
      </c>
      <c r="N24" s="9" t="str">
        <f t="shared" si="22"/>
        <v/>
      </c>
      <c r="O24" s="127" t="str">
        <f>IF(ISERROR(IF(OR($W24="N/A",$X24="N/A",$E$14="",$O$17="",$W24=0,$X24=0,$W24="",$X24=""),"",(ROUND(VLOOKUP(CONCATENATE(VLOOKUP($I24,$AJ$5:$AK$28,2,FALSE),$W24,$X24),Budget!$CD$4:$CL$310,9),2))+(ROUND(Budget!$AD$18*(1+$AH$32)*(1+$AH$33),2)))),"",(IF(OR($W24="N/A",$X24="N/A",$E$14="",$O$17="",$W24=0,$X24=0,$W24="",$X24=""),"",(ROUND(VLOOKUP(CONCATENATE(VLOOKUP($I24,$AJ$5:$AK$28,2,FALSE),$W24,$X24),Budget!$CD$4:$CL$310,9),2))+(ROUND(Budget!$AD$18*(1+$AH$32)*(1+$AH$33)*(1+$AH$34),2)))))</f>
        <v/>
      </c>
      <c r="P24" s="108"/>
      <c r="Q24" s="266" t="str">
        <f>IF($D24="","",SUMPRODUCT('PS &amp; Add-On Tool'!$AH$5:$AH$13*('PS &amp; Add-On Tool'!$W$5:$W$13=Budget!$D24))+SUMPRODUCT('PS &amp; Add-On Tool'!$AG$20:$AG$28*('PS &amp; Add-On Tool'!$W$20:$W$28=Budget!$D24)))</f>
        <v/>
      </c>
      <c r="R24" s="77" t="str">
        <f t="shared" si="16"/>
        <v/>
      </c>
      <c r="S24" s="499" t="str">
        <f t="shared" si="23"/>
        <v/>
      </c>
      <c r="T24" s="499" t="str">
        <f t="shared" si="17"/>
        <v/>
      </c>
      <c r="U24" s="499" t="str">
        <f>IF(ISERROR((IF(AND(VLOOKUP(Budget!$D24,Budget!$AD$123:$AE$129,2,FALSE)="x",$D24&lt;&gt;""),"x",""))),"",(IF(AND(VLOOKUP(Budget!$D24,Budget!$AD$123:$AE$129,2,FALSE)="x",$D24&lt;&gt;""),"x","")))</f>
        <v/>
      </c>
      <c r="V24" s="824" t="str">
        <f>IF(ISERROR((VLOOKUP(D24,'Waiver Rate Table'!$C$8:$F$219,4,FALSE))),"",(VLOOKUP(D24,'Waiver Rate Table'!$C$8:$F$219,4,FALSE)))</f>
        <v/>
      </c>
      <c r="W24" s="824" t="str">
        <f t="shared" si="18"/>
        <v/>
      </c>
      <c r="X24" s="824" t="str">
        <f t="shared" si="19"/>
        <v/>
      </c>
      <c r="Y24" s="825" t="str">
        <f t="shared" si="24"/>
        <v/>
      </c>
      <c r="Z24" s="825" t="str">
        <f t="shared" si="20"/>
        <v/>
      </c>
      <c r="AA24" s="824" t="str">
        <f>IF(ISERROR((VLOOKUP(CONCATENATE($E$12,$H$12,$D24),'Waiver Rate Table'!$B$7:$P$219,7,FALSE))),"",(VLOOKUP(CONCATENATE($E$12,$H$12,$D24),'Waiver Rate Table'!$B$7:$P$219,7,FALSE)))</f>
        <v/>
      </c>
      <c r="AB24" s="826">
        <f t="shared" si="25"/>
        <v>0</v>
      </c>
      <c r="AC24" s="826">
        <f t="shared" si="21"/>
        <v>0</v>
      </c>
      <c r="AD24" s="716" t="s">
        <v>232</v>
      </c>
      <c r="AE24" s="715">
        <v>44013</v>
      </c>
      <c r="AF24" s="715">
        <v>44013</v>
      </c>
      <c r="AG24" s="715">
        <v>44013</v>
      </c>
      <c r="AH24" s="552"/>
      <c r="AI24" s="552"/>
      <c r="AJ24" s="702" t="s">
        <v>170</v>
      </c>
      <c r="AK24" s="703">
        <v>3</v>
      </c>
      <c r="AL24" s="704">
        <v>19</v>
      </c>
      <c r="AM24" s="528" t="s">
        <v>0</v>
      </c>
      <c r="AN24" s="552"/>
      <c r="AO24" s="552"/>
      <c r="AP24" s="705" t="str">
        <f t="shared" si="6"/>
        <v>31-19</v>
      </c>
      <c r="AQ24" s="529" t="s">
        <v>13</v>
      </c>
      <c r="AR24" s="529" t="s">
        <v>14</v>
      </c>
      <c r="AS24" s="529" t="s">
        <v>26</v>
      </c>
      <c r="AT24" s="529" t="s">
        <v>0</v>
      </c>
      <c r="AU24" s="245">
        <v>30</v>
      </c>
      <c r="AV24" s="245">
        <v>27.91</v>
      </c>
      <c r="AW24" s="245">
        <v>22.37</v>
      </c>
      <c r="AX24" s="530" t="s">
        <v>18</v>
      </c>
      <c r="AY24" s="529"/>
      <c r="AZ24" s="753" t="str">
        <f t="shared" si="7"/>
        <v>328-82</v>
      </c>
      <c r="BA24" s="757">
        <v>43282</v>
      </c>
      <c r="BB24" s="757">
        <v>43282</v>
      </c>
      <c r="BC24" s="761" t="s">
        <v>26</v>
      </c>
      <c r="BD24" s="759" t="s">
        <v>3</v>
      </c>
      <c r="BE24" s="810">
        <v>26.62</v>
      </c>
      <c r="BF24" s="810">
        <v>24.95</v>
      </c>
      <c r="BG24" s="810">
        <v>20</v>
      </c>
      <c r="BH24" s="760">
        <v>3</v>
      </c>
      <c r="BI24" s="51"/>
      <c r="BJ24" s="753" t="str">
        <f t="shared" si="8"/>
        <v>328-82</v>
      </c>
      <c r="BK24" s="757">
        <v>43282</v>
      </c>
      <c r="BL24" s="757">
        <v>43282</v>
      </c>
      <c r="BM24" s="761" t="s">
        <v>26</v>
      </c>
      <c r="BN24" s="759" t="s">
        <v>3</v>
      </c>
      <c r="BO24">
        <v>27.68</v>
      </c>
      <c r="BP24">
        <v>25.95</v>
      </c>
      <c r="BQ24">
        <v>20.8</v>
      </c>
      <c r="BR24" s="760">
        <v>3</v>
      </c>
      <c r="BS24" s="531"/>
      <c r="BT24" s="752" t="str">
        <f t="shared" si="13"/>
        <v>145</v>
      </c>
      <c r="BU24" s="757">
        <v>43282</v>
      </c>
      <c r="BV24" s="757">
        <v>43282</v>
      </c>
      <c r="BW24" s="772" t="s">
        <v>15</v>
      </c>
      <c r="BX24" s="772"/>
      <c r="BY24" s="774">
        <v>4</v>
      </c>
      <c r="BZ24" s="774">
        <v>5</v>
      </c>
      <c r="CA24" s="772">
        <v>1</v>
      </c>
      <c r="CB24" s="811">
        <v>59.87</v>
      </c>
      <c r="CC24" s="249"/>
      <c r="CD24" s="752" t="str">
        <f t="shared" si="14"/>
        <v>145</v>
      </c>
      <c r="CE24" s="771">
        <v>43282</v>
      </c>
      <c r="CF24" s="771">
        <v>43282</v>
      </c>
      <c r="CG24" s="772" t="s">
        <v>15</v>
      </c>
      <c r="CH24" s="772"/>
      <c r="CI24" s="773">
        <v>4</v>
      </c>
      <c r="CJ24" s="773">
        <v>5</v>
      </c>
      <c r="CK24" s="772">
        <v>1</v>
      </c>
      <c r="CL24" s="900">
        <v>62.26</v>
      </c>
      <c r="CM24" s="249"/>
      <c r="CN24" s="752" t="str">
        <f t="shared" si="9"/>
        <v>145</v>
      </c>
      <c r="CO24" s="757">
        <v>43282</v>
      </c>
      <c r="CP24" s="757">
        <v>43282</v>
      </c>
      <c r="CQ24" s="780" t="s">
        <v>403</v>
      </c>
      <c r="CR24" s="780"/>
      <c r="CS24" s="780">
        <v>4</v>
      </c>
      <c r="CT24" s="780">
        <v>5</v>
      </c>
      <c r="CU24" s="780">
        <v>1</v>
      </c>
      <c r="CV24" s="812">
        <f>122.6+0.01</f>
        <v>122.61</v>
      </c>
      <c r="CW24" s="552"/>
      <c r="CX24" s="752" t="str">
        <f t="shared" si="10"/>
        <v>145</v>
      </c>
      <c r="CY24" s="757">
        <v>43282</v>
      </c>
      <c r="CZ24" s="757">
        <v>43282</v>
      </c>
      <c r="DA24" s="780" t="s">
        <v>403</v>
      </c>
      <c r="DB24" s="780"/>
      <c r="DC24" s="780">
        <v>4</v>
      </c>
      <c r="DD24" s="780">
        <v>5</v>
      </c>
      <c r="DE24" s="780">
        <v>1</v>
      </c>
      <c r="DF24" s="900">
        <v>127.5</v>
      </c>
      <c r="DG24" s="552"/>
      <c r="DH24" s="552"/>
      <c r="DI24" s="552"/>
      <c r="DJ24" s="552"/>
      <c r="DK24" s="552"/>
      <c r="DL24" s="532" t="str">
        <f t="shared" si="11"/>
        <v>DorchesterSupported Employment</v>
      </c>
      <c r="DM24" s="532" t="s">
        <v>173</v>
      </c>
      <c r="DN24" s="533" t="s">
        <v>152</v>
      </c>
      <c r="DO24" s="534">
        <v>22.11</v>
      </c>
      <c r="DP24" s="816">
        <v>23.68</v>
      </c>
      <c r="DQ24" s="682">
        <v>24.63</v>
      </c>
      <c r="DR24" s="552"/>
      <c r="DS24" s="532" t="str">
        <f t="shared" si="12"/>
        <v>DorchesterResidential</v>
      </c>
      <c r="DT24" s="532" t="s">
        <v>173</v>
      </c>
      <c r="DU24" s="261" t="s">
        <v>404</v>
      </c>
      <c r="DV24" s="534">
        <v>19.78</v>
      </c>
      <c r="DW24" s="819">
        <v>21.19</v>
      </c>
      <c r="DX24" s="340">
        <v>22.04</v>
      </c>
      <c r="DY24" s="552"/>
      <c r="DZ24" s="535" t="str">
        <f>IF(EA24="","",MAX(DZ$2:DZ23)+1)</f>
        <v/>
      </c>
      <c r="EA24" s="552"/>
      <c r="EB24" s="552"/>
      <c r="EC24" s="541" t="str">
        <f t="shared" si="1"/>
        <v/>
      </c>
      <c r="ED24" s="552"/>
      <c r="EE24" s="552"/>
      <c r="EF24" s="538"/>
      <c r="EG24" s="538"/>
      <c r="EH24" s="24" t="s">
        <v>394</v>
      </c>
      <c r="EI24" s="24" t="s">
        <v>116</v>
      </c>
      <c r="EJ24" s="34" t="s">
        <v>121</v>
      </c>
      <c r="EK24" s="24"/>
      <c r="EL24" s="118"/>
      <c r="EM24" s="118"/>
      <c r="EN24" s="118"/>
      <c r="EO24" s="118"/>
      <c r="EP24" s="118"/>
      <c r="EQ24" s="118"/>
      <c r="ER24" s="118"/>
      <c r="ES24" s="118"/>
      <c r="ET24" s="118"/>
      <c r="EU24" s="118"/>
      <c r="EV24" s="118"/>
      <c r="EW24" s="118"/>
      <c r="EX24" s="118"/>
      <c r="EY24" s="118"/>
      <c r="EZ24" s="118"/>
      <c r="FA24" s="118"/>
      <c r="FB24" s="118"/>
      <c r="FC24" s="118"/>
      <c r="FD24" s="118"/>
      <c r="FE24" s="118"/>
      <c r="FF24" s="109"/>
      <c r="FG24" s="109"/>
      <c r="FH24" s="118"/>
    </row>
    <row r="25" spans="1:164" ht="14.5" customHeight="1" thickBot="1">
      <c r="A25" s="1" t="str">
        <f>IF(B25&lt;&gt;"",SUM($B$19:B25),"")</f>
        <v/>
      </c>
      <c r="B25" s="1" t="str">
        <f t="shared" si="15"/>
        <v/>
      </c>
      <c r="D25" s="21"/>
      <c r="E25" s="858"/>
      <c r="F25" s="202"/>
      <c r="G25" s="203"/>
      <c r="H25" s="466"/>
      <c r="I25" s="466"/>
      <c r="J25" s="300" t="str">
        <f>IF(ISERROR((IF($D25="","",VLOOKUP(CONCATENATE($E$12,$H$12,$D25),'Waiver Rate Table'!$B$8:$P$219,6,FALSE)))),"Unavailable",(IF($D25="","",VLOOKUP(CONCATENATE($E$12,$H$12,$D25),'Waiver Rate Table'!$B$8:$P$219,6,FALSE))))</f>
        <v/>
      </c>
      <c r="K25" s="127" t="str">
        <f>IF(ISERROR(IF(OR($W25="N/A",$X25="N/A",$E$14="",$K$17="",$W25=0,$X25=0,$W25="",$X25=""),"",VLOOKUP(CONCATENATE(VLOOKUP($I25,$AJ$5:$AK$28,2,FALSE),$W25,$X25),Budget!$BT$4:$CB$310,9)+(ROUND(Budget!$AD$18*(1+$AH$32)*(1+$AH$33),2)))),"",IF(OR($W25="N/A",$X25="N/A",$E$14="",$K$17="",$W25=0,$X25=0,$W25="",$X25=""),"",VLOOKUP(CONCATENATE(VLOOKUP($I25,$AJ$5:$AK$28,2,FALSE),$W25,$X25),Budget!$BT$4:$CB$310,9)+(ROUND(Budget!$AD$18*(1+$AH$32)*(1+$AH$33),2))))</f>
        <v/>
      </c>
      <c r="L25" s="524"/>
      <c r="M25" s="268" t="str">
        <f>IF($D25="","",SUMPRODUCT('PS &amp; Add-On Tool'!$AE$5:$AE$13*('PS &amp; Add-On Tool'!$W$5:$W$13=Budget!$D25))+SUMPRODUCT('PS &amp; Add-On Tool'!$AD$20:$AD$28*('PS &amp; Add-On Tool'!$W$20:$W$28=Budget!$D25)))</f>
        <v/>
      </c>
      <c r="N25" s="494" t="str">
        <f t="shared" si="22"/>
        <v/>
      </c>
      <c r="O25" s="128" t="str">
        <f>IF(ISERROR(IF(OR($W25="N/A",$X25="N/A",$E$14="",$O$17="",$W25=0,$X25=0,$W25="",$X25=""),"",(ROUND(VLOOKUP(CONCATENATE(VLOOKUP($I25,$AJ$5:$AK$28,2,FALSE),$W25,$X25),Budget!$CD$4:$CL$310,9),2))+(ROUND(Budget!$AD$18*(1+$AH$32)*(1+$AH$33),2)))),"",(IF(OR($W25="N/A",$X25="N/A",$E$14="",$O$17="",$W25=0,$X25=0,$W25="",$X25=""),"",(ROUND(VLOOKUP(CONCATENATE(VLOOKUP($I25,$AJ$5:$AK$28,2,FALSE),$W25,$X25),Budget!$CD$4:$CL$310,9),2))+(ROUND(Budget!$AD$18*(1+$AH$32)*(1+$AH$33)*(1+$AH$34),2)))))</f>
        <v/>
      </c>
      <c r="P25" s="524"/>
      <c r="Q25" s="268" t="str">
        <f>IF($D25="","",SUMPRODUCT('PS &amp; Add-On Tool'!$AH$5:$AH$13*('PS &amp; Add-On Tool'!$W$5:$W$13=Budget!$D25))+SUMPRODUCT('PS &amp; Add-On Tool'!$AG$20:$AG$28*('PS &amp; Add-On Tool'!$W$20:$W$28=Budget!$D25)))</f>
        <v/>
      </c>
      <c r="R25" s="596" t="str">
        <f t="shared" si="16"/>
        <v/>
      </c>
      <c r="S25" s="499" t="str">
        <f t="shared" si="23"/>
        <v/>
      </c>
      <c r="T25" s="499" t="str">
        <f t="shared" si="17"/>
        <v/>
      </c>
      <c r="U25" s="499" t="str">
        <f>IF(ISERROR((IF(AND(VLOOKUP(Budget!$D25,Budget!$AD$123:$AE$129,2,FALSE)="x",$D25&lt;&gt;""),"x",""))),"",(IF(AND(VLOOKUP(Budget!$D25,Budget!$AD$123:$AE$129,2,FALSE)="x",$D25&lt;&gt;""),"x","")))</f>
        <v/>
      </c>
      <c r="V25" s="824" t="str">
        <f>IF(ISERROR((VLOOKUP(D25,'Waiver Rate Table'!$C$8:$F$219,4,FALSE))),"",(VLOOKUP(D25,'Waiver Rate Table'!$C$8:$F$219,4,FALSE)))</f>
        <v/>
      </c>
      <c r="W25" s="824" t="str">
        <f t="shared" si="18"/>
        <v/>
      </c>
      <c r="X25" s="824" t="str">
        <f t="shared" si="19"/>
        <v/>
      </c>
      <c r="Y25" s="825" t="str">
        <f t="shared" si="24"/>
        <v/>
      </c>
      <c r="Z25" s="825" t="str">
        <f t="shared" si="20"/>
        <v/>
      </c>
      <c r="AA25" s="824" t="str">
        <f>IF(ISERROR((VLOOKUP(CONCATENATE($E$12,$H$12,$D25),'Waiver Rate Table'!$B$7:$P$219,7,FALSE))),"",(VLOOKUP(CONCATENATE($E$12,$H$12,$D25),'Waiver Rate Table'!$B$7:$P$219,7,FALSE)))</f>
        <v/>
      </c>
      <c r="AB25" s="826">
        <f t="shared" si="25"/>
        <v>0</v>
      </c>
      <c r="AC25" s="826">
        <f t="shared" si="21"/>
        <v>0</v>
      </c>
      <c r="AD25" s="716" t="s">
        <v>669</v>
      </c>
      <c r="AE25" s="717">
        <f>AE24-AE23</f>
        <v>44013</v>
      </c>
      <c r="AF25" s="717">
        <f>AE24-AF23</f>
        <v>44012</v>
      </c>
      <c r="AG25" s="552"/>
      <c r="AH25" s="552"/>
      <c r="AI25" s="552"/>
      <c r="AJ25" s="702" t="s">
        <v>176</v>
      </c>
      <c r="AK25" s="703">
        <v>3</v>
      </c>
      <c r="AL25" s="704">
        <v>20</v>
      </c>
      <c r="AM25" s="528" t="s">
        <v>1</v>
      </c>
      <c r="AN25" s="552"/>
      <c r="AO25" s="552"/>
      <c r="AP25" s="705" t="str">
        <f t="shared" si="6"/>
        <v>320-22</v>
      </c>
      <c r="AQ25" s="529" t="s">
        <v>13</v>
      </c>
      <c r="AR25" s="529" t="s">
        <v>14</v>
      </c>
      <c r="AS25" s="529" t="s">
        <v>26</v>
      </c>
      <c r="AT25" s="529" t="s">
        <v>1</v>
      </c>
      <c r="AU25" s="245">
        <v>28.69</v>
      </c>
      <c r="AV25" s="245">
        <v>26.9</v>
      </c>
      <c r="AW25" s="245">
        <v>21.55</v>
      </c>
      <c r="AX25" s="530" t="s">
        <v>18</v>
      </c>
      <c r="AY25" s="529"/>
      <c r="AZ25" s="753" t="str">
        <f t="shared" si="7"/>
        <v>327</v>
      </c>
      <c r="BA25" s="757">
        <v>43282</v>
      </c>
      <c r="BB25" s="757">
        <v>43282</v>
      </c>
      <c r="BC25" s="761" t="s">
        <v>26</v>
      </c>
      <c r="BD25" s="759" t="s">
        <v>30</v>
      </c>
      <c r="BE25" s="810">
        <v>27.01</v>
      </c>
      <c r="BF25" s="810">
        <v>25.32</v>
      </c>
      <c r="BG25" s="810">
        <v>20.28</v>
      </c>
      <c r="BH25" s="760">
        <v>3</v>
      </c>
      <c r="BI25" s="51"/>
      <c r="BJ25" s="753" t="str">
        <f t="shared" si="8"/>
        <v>327</v>
      </c>
      <c r="BK25" s="757">
        <v>43282</v>
      </c>
      <c r="BL25" s="757">
        <v>43282</v>
      </c>
      <c r="BM25" s="761" t="s">
        <v>26</v>
      </c>
      <c r="BN25" s="759" t="s">
        <v>30</v>
      </c>
      <c r="BO25">
        <v>28.09</v>
      </c>
      <c r="BP25">
        <v>26.33</v>
      </c>
      <c r="BQ25">
        <v>21.09</v>
      </c>
      <c r="BR25" s="760">
        <v>3</v>
      </c>
      <c r="BS25" s="531"/>
      <c r="BT25" s="752" t="str">
        <f t="shared" si="13"/>
        <v>151</v>
      </c>
      <c r="BU25" s="757">
        <v>43282</v>
      </c>
      <c r="BV25" s="757">
        <v>43282</v>
      </c>
      <c r="BW25" s="772" t="s">
        <v>15</v>
      </c>
      <c r="BX25" s="772"/>
      <c r="BY25" s="774">
        <v>5</v>
      </c>
      <c r="BZ25" s="774">
        <v>1</v>
      </c>
      <c r="CA25" s="772">
        <v>1</v>
      </c>
      <c r="CB25" s="811">
        <v>61.43</v>
      </c>
      <c r="CC25" s="249"/>
      <c r="CD25" s="752" t="str">
        <f t="shared" si="14"/>
        <v>151</v>
      </c>
      <c r="CE25" s="771">
        <v>43282</v>
      </c>
      <c r="CF25" s="771">
        <v>43282</v>
      </c>
      <c r="CG25" s="772" t="s">
        <v>15</v>
      </c>
      <c r="CH25" s="772"/>
      <c r="CI25" s="773">
        <v>5</v>
      </c>
      <c r="CJ25" s="773">
        <v>1</v>
      </c>
      <c r="CK25" s="772">
        <v>1</v>
      </c>
      <c r="CL25" s="900">
        <v>63.89</v>
      </c>
      <c r="CM25" s="249"/>
      <c r="CN25" s="752" t="str">
        <f t="shared" si="9"/>
        <v>151</v>
      </c>
      <c r="CO25" s="757">
        <v>43282</v>
      </c>
      <c r="CP25" s="757">
        <v>43282</v>
      </c>
      <c r="CQ25" s="780" t="s">
        <v>403</v>
      </c>
      <c r="CR25" s="780"/>
      <c r="CS25" s="780">
        <v>5</v>
      </c>
      <c r="CT25" s="780">
        <v>1</v>
      </c>
      <c r="CU25" s="780">
        <v>1</v>
      </c>
      <c r="CV25" s="812">
        <f>155.95+0.01</f>
        <v>155.95999999999998</v>
      </c>
      <c r="CW25" s="552"/>
      <c r="CX25" s="752" t="str">
        <f t="shared" si="10"/>
        <v>151</v>
      </c>
      <c r="CY25" s="757">
        <v>43282</v>
      </c>
      <c r="CZ25" s="757">
        <v>43282</v>
      </c>
      <c r="DA25" s="780" t="s">
        <v>403</v>
      </c>
      <c r="DB25" s="780"/>
      <c r="DC25" s="780">
        <v>5</v>
      </c>
      <c r="DD25" s="780">
        <v>1</v>
      </c>
      <c r="DE25" s="780">
        <v>1</v>
      </c>
      <c r="DF25" s="900">
        <v>162.19</v>
      </c>
      <c r="DG25" s="552"/>
      <c r="DH25" s="552"/>
      <c r="DI25" s="552"/>
      <c r="DJ25" s="552"/>
      <c r="DK25" s="552"/>
      <c r="DL25" s="532" t="str">
        <f t="shared" si="11"/>
        <v>FrederickDay</v>
      </c>
      <c r="DM25" s="532" t="s">
        <v>166</v>
      </c>
      <c r="DN25" s="533" t="s">
        <v>134</v>
      </c>
      <c r="DO25" s="534">
        <v>23.43</v>
      </c>
      <c r="DP25" s="816">
        <v>25.09</v>
      </c>
      <c r="DQ25" s="682">
        <v>26.1</v>
      </c>
      <c r="DR25" s="552"/>
      <c r="DS25" s="532" t="str">
        <f t="shared" si="12"/>
        <v>FrederickResidential</v>
      </c>
      <c r="DT25" s="532" t="s">
        <v>166</v>
      </c>
      <c r="DU25" s="261" t="s">
        <v>404</v>
      </c>
      <c r="DV25" s="534">
        <v>21.09</v>
      </c>
      <c r="DW25" s="819">
        <v>22.59</v>
      </c>
      <c r="DX25" s="340">
        <v>23.49</v>
      </c>
      <c r="DY25" s="552"/>
      <c r="DZ25" s="535" t="str">
        <f>IF(EA25="","",MAX(DZ$2:DZ24)+1)</f>
        <v/>
      </c>
      <c r="EA25" s="552"/>
      <c r="EB25" s="552"/>
      <c r="EC25" s="552"/>
      <c r="ED25" s="552"/>
      <c r="EE25" s="552"/>
      <c r="EF25" s="538"/>
      <c r="EG25" s="538"/>
      <c r="EH25" s="34" t="s">
        <v>116</v>
      </c>
      <c r="EI25" s="34" t="s">
        <v>121</v>
      </c>
      <c r="EJ25" s="24"/>
      <c r="EK25" s="34"/>
      <c r="EL25" s="118"/>
      <c r="EM25" s="118"/>
      <c r="EN25" s="118"/>
      <c r="EO25" s="118"/>
      <c r="EP25" s="118"/>
      <c r="EQ25" s="118"/>
      <c r="ER25" s="118"/>
      <c r="ES25" s="118"/>
      <c r="ET25" s="118"/>
      <c r="EU25" s="118"/>
      <c r="EV25" s="118"/>
      <c r="EW25" s="118"/>
      <c r="EX25" s="118"/>
      <c r="EY25" s="118"/>
      <c r="EZ25" s="118"/>
      <c r="FA25" s="118"/>
      <c r="FB25" s="118"/>
      <c r="FC25" s="118"/>
      <c r="FD25" s="118"/>
      <c r="FE25" s="118"/>
    </row>
    <row r="26" spans="1:164" ht="14.5" customHeight="1" thickBot="1">
      <c r="A26" s="1" t="str">
        <f>IF(B26&lt;&gt;"",SUM($B$19:B26),"")</f>
        <v/>
      </c>
      <c r="D26" s="30"/>
      <c r="I26" s="177"/>
      <c r="J26" s="6"/>
      <c r="K26" s="856" t="s">
        <v>210</v>
      </c>
      <c r="L26" s="154"/>
      <c r="M26" s="25"/>
      <c r="N26" s="523">
        <f>SUM(N19:N25)</f>
        <v>0</v>
      </c>
      <c r="O26" s="19" t="s">
        <v>210</v>
      </c>
      <c r="P26" s="154"/>
      <c r="Q26" s="25"/>
      <c r="R26" s="523">
        <f>SUM(R19:R25)</f>
        <v>0</v>
      </c>
      <c r="S26" s="498"/>
      <c r="T26" s="498"/>
      <c r="U26" s="498"/>
      <c r="V26" s="194"/>
      <c r="W26" s="194"/>
      <c r="X26" s="824" t="str">
        <f t="shared" si="19"/>
        <v/>
      </c>
      <c r="Y26" s="194"/>
      <c r="Z26" s="194"/>
      <c r="AA26" s="194"/>
      <c r="AB26" s="194"/>
      <c r="AC26" s="194"/>
      <c r="AD26" s="716" t="s">
        <v>670</v>
      </c>
      <c r="AE26" s="717">
        <f>365-AE25</f>
        <v>-43648</v>
      </c>
      <c r="AF26" s="717">
        <f>365-AF25</f>
        <v>-43647</v>
      </c>
      <c r="AG26" s="552"/>
      <c r="AH26" s="552"/>
      <c r="AI26" s="552"/>
      <c r="AJ26" s="702" t="s">
        <v>181</v>
      </c>
      <c r="AK26" s="703">
        <v>6</v>
      </c>
      <c r="AL26" s="704">
        <v>21</v>
      </c>
      <c r="AM26" s="528" t="s">
        <v>1</v>
      </c>
      <c r="AN26" s="552"/>
      <c r="AO26" s="552"/>
      <c r="AP26" s="705" t="str">
        <f t="shared" si="6"/>
        <v>323-24</v>
      </c>
      <c r="AQ26" s="529" t="s">
        <v>13</v>
      </c>
      <c r="AR26" s="529" t="s">
        <v>14</v>
      </c>
      <c r="AS26" s="529" t="s">
        <v>26</v>
      </c>
      <c r="AT26" s="529" t="s">
        <v>2</v>
      </c>
      <c r="AU26" s="245">
        <v>27.73</v>
      </c>
      <c r="AV26" s="245">
        <v>25.99</v>
      </c>
      <c r="AW26" s="245">
        <v>20.81</v>
      </c>
      <c r="AX26" s="530" t="s">
        <v>18</v>
      </c>
      <c r="AY26" s="529"/>
      <c r="AZ26" s="753" t="str">
        <f t="shared" si="7"/>
        <v>326</v>
      </c>
      <c r="BA26" s="757">
        <v>43282</v>
      </c>
      <c r="BB26" s="757">
        <v>43282</v>
      </c>
      <c r="BC26" s="761" t="s">
        <v>26</v>
      </c>
      <c r="BD26" s="759" t="s">
        <v>29</v>
      </c>
      <c r="BE26" s="810">
        <v>27.84</v>
      </c>
      <c r="BF26" s="810">
        <v>26.09</v>
      </c>
      <c r="BG26" s="810">
        <v>20.92</v>
      </c>
      <c r="BH26" s="760">
        <v>3</v>
      </c>
      <c r="BI26" s="51"/>
      <c r="BJ26" s="753" t="str">
        <f t="shared" si="8"/>
        <v>326</v>
      </c>
      <c r="BK26" s="757">
        <v>43282</v>
      </c>
      <c r="BL26" s="757">
        <v>43282</v>
      </c>
      <c r="BM26" s="761" t="s">
        <v>26</v>
      </c>
      <c r="BN26" s="759" t="s">
        <v>29</v>
      </c>
      <c r="BO26">
        <v>28.95</v>
      </c>
      <c r="BP26">
        <v>27.13</v>
      </c>
      <c r="BQ26">
        <v>21.76</v>
      </c>
      <c r="BR26" s="760">
        <v>3</v>
      </c>
      <c r="BS26" s="531"/>
      <c r="BT26" s="752" t="str">
        <f t="shared" si="13"/>
        <v>152</v>
      </c>
      <c r="BU26" s="757">
        <v>43282</v>
      </c>
      <c r="BV26" s="757">
        <v>43282</v>
      </c>
      <c r="BW26" s="772" t="s">
        <v>15</v>
      </c>
      <c r="BX26" s="772"/>
      <c r="BY26" s="774">
        <v>5</v>
      </c>
      <c r="BZ26" s="774">
        <v>2</v>
      </c>
      <c r="CA26" s="772">
        <v>1</v>
      </c>
      <c r="CB26" s="811">
        <v>63.78</v>
      </c>
      <c r="CC26" s="249"/>
      <c r="CD26" s="752" t="str">
        <f t="shared" si="14"/>
        <v>152</v>
      </c>
      <c r="CE26" s="771">
        <v>43282</v>
      </c>
      <c r="CF26" s="771">
        <v>43282</v>
      </c>
      <c r="CG26" s="772" t="s">
        <v>15</v>
      </c>
      <c r="CH26" s="772"/>
      <c r="CI26" s="773">
        <v>5</v>
      </c>
      <c r="CJ26" s="773">
        <v>2</v>
      </c>
      <c r="CK26" s="772">
        <v>1</v>
      </c>
      <c r="CL26" s="900">
        <v>66.33</v>
      </c>
      <c r="CM26" s="249"/>
      <c r="CN26" s="752" t="str">
        <f t="shared" si="9"/>
        <v>152</v>
      </c>
      <c r="CO26" s="757">
        <v>43282</v>
      </c>
      <c r="CP26" s="757">
        <v>43282</v>
      </c>
      <c r="CQ26" s="780" t="s">
        <v>403</v>
      </c>
      <c r="CR26" s="780"/>
      <c r="CS26" s="780">
        <v>5</v>
      </c>
      <c r="CT26" s="780">
        <v>2</v>
      </c>
      <c r="CU26" s="780">
        <v>1</v>
      </c>
      <c r="CV26" s="812">
        <f>158+0.01</f>
        <v>158.01</v>
      </c>
      <c r="CW26" s="552"/>
      <c r="CX26" s="752" t="str">
        <f t="shared" si="10"/>
        <v>152</v>
      </c>
      <c r="CY26" s="757">
        <v>43282</v>
      </c>
      <c r="CZ26" s="757">
        <v>43282</v>
      </c>
      <c r="DA26" s="780" t="s">
        <v>403</v>
      </c>
      <c r="DB26" s="780"/>
      <c r="DC26" s="780">
        <v>5</v>
      </c>
      <c r="DD26" s="780">
        <v>2</v>
      </c>
      <c r="DE26" s="780">
        <v>1</v>
      </c>
      <c r="DF26" s="900">
        <v>164.32</v>
      </c>
      <c r="DG26" s="552"/>
      <c r="DH26" s="552"/>
      <c r="DI26" s="552"/>
      <c r="DJ26" s="552"/>
      <c r="DK26" s="552"/>
      <c r="DL26" s="532" t="str">
        <f t="shared" si="11"/>
        <v>FrederickSupported Employment</v>
      </c>
      <c r="DM26" s="532" t="s">
        <v>166</v>
      </c>
      <c r="DN26" s="533" t="s">
        <v>152</v>
      </c>
      <c r="DO26" s="534">
        <v>23.43</v>
      </c>
      <c r="DP26" s="816">
        <v>25.09</v>
      </c>
      <c r="DQ26" s="682">
        <v>26.1</v>
      </c>
      <c r="DR26" s="552"/>
      <c r="DS26" s="532" t="str">
        <f t="shared" si="12"/>
        <v>FrederickResidential</v>
      </c>
      <c r="DT26" s="532" t="s">
        <v>166</v>
      </c>
      <c r="DU26" s="261" t="s">
        <v>404</v>
      </c>
      <c r="DV26" s="534">
        <v>21.09</v>
      </c>
      <c r="DW26" s="819">
        <v>22.59</v>
      </c>
      <c r="DX26" s="340">
        <v>23.49</v>
      </c>
      <c r="DY26" s="552"/>
      <c r="DZ26" s="535" t="str">
        <f>IF(EA26="","",MAX(DZ$2:DZ25)+1)</f>
        <v/>
      </c>
      <c r="EA26" s="552"/>
      <c r="EB26" s="552"/>
      <c r="EC26" s="552"/>
      <c r="ED26" s="552"/>
      <c r="EE26" s="552"/>
      <c r="EF26" s="538"/>
      <c r="EG26" s="542"/>
      <c r="EH26" s="24" t="s">
        <v>121</v>
      </c>
      <c r="EI26" s="24" t="s">
        <v>424</v>
      </c>
      <c r="EJ26" s="34"/>
      <c r="EK26" s="24"/>
      <c r="EL26" s="118"/>
      <c r="EM26" s="118"/>
      <c r="EN26" s="118"/>
      <c r="EO26" s="118"/>
      <c r="EP26" s="118"/>
      <c r="EQ26" s="118"/>
      <c r="ER26" s="118"/>
      <c r="ES26" s="118"/>
      <c r="ET26" s="118"/>
      <c r="EU26" s="118"/>
      <c r="EV26" s="118"/>
      <c r="EW26" s="118"/>
      <c r="EX26" s="118"/>
      <c r="EY26" s="118"/>
      <c r="EZ26" s="118"/>
      <c r="FA26" s="118"/>
      <c r="FB26" s="118"/>
      <c r="FC26" s="118"/>
      <c r="FD26" s="118"/>
      <c r="FE26" s="118"/>
    </row>
    <row r="27" spans="1:164" ht="14.7" thickBot="1">
      <c r="A27" s="1" t="str">
        <f>IF(B27&lt;&gt;"",SUM($B$19:B27),"")</f>
        <v/>
      </c>
      <c r="I27" s="6"/>
      <c r="J27" s="26"/>
      <c r="K27" s="26"/>
      <c r="L27" s="27"/>
      <c r="N27" s="118"/>
      <c r="O27" s="118"/>
      <c r="P27" s="118"/>
      <c r="Q27" s="118"/>
      <c r="S27" s="498"/>
      <c r="T27" s="498"/>
      <c r="U27" s="498"/>
      <c r="V27" s="194"/>
      <c r="W27" s="194"/>
      <c r="X27" s="194"/>
      <c r="Y27" s="194"/>
      <c r="Z27" s="194"/>
      <c r="AA27" s="194"/>
      <c r="AB27" s="194"/>
      <c r="AC27" s="194"/>
      <c r="AD27" s="552"/>
      <c r="AE27" s="552"/>
      <c r="AF27" s="552"/>
      <c r="AG27" s="552"/>
      <c r="AH27" s="552"/>
      <c r="AI27" s="552"/>
      <c r="AJ27" s="702" t="s">
        <v>177</v>
      </c>
      <c r="AK27" s="703">
        <v>3</v>
      </c>
      <c r="AL27" s="704">
        <v>22</v>
      </c>
      <c r="AM27" s="528" t="s">
        <v>1</v>
      </c>
      <c r="AN27" s="552"/>
      <c r="AO27" s="552"/>
      <c r="AP27" s="705" t="str">
        <f t="shared" si="6"/>
        <v>325</v>
      </c>
      <c r="AQ27" s="529" t="s">
        <v>13</v>
      </c>
      <c r="AR27" s="529" t="s">
        <v>14</v>
      </c>
      <c r="AS27" s="529" t="s">
        <v>26</v>
      </c>
      <c r="AT27" s="529" t="s">
        <v>28</v>
      </c>
      <c r="AU27" s="245">
        <v>26.84</v>
      </c>
      <c r="AV27" s="245">
        <v>25.15</v>
      </c>
      <c r="AW27" s="245">
        <v>20.149999999999999</v>
      </c>
      <c r="AX27" s="530" t="s">
        <v>18</v>
      </c>
      <c r="AY27" s="529"/>
      <c r="AZ27" s="753" t="str">
        <f t="shared" si="7"/>
        <v>325</v>
      </c>
      <c r="BA27" s="757">
        <v>43282</v>
      </c>
      <c r="BB27" s="757">
        <v>43282</v>
      </c>
      <c r="BC27" s="761" t="s">
        <v>26</v>
      </c>
      <c r="BD27" s="759" t="s">
        <v>28</v>
      </c>
      <c r="BE27" s="810">
        <v>28.75</v>
      </c>
      <c r="BF27" s="810">
        <v>26.94</v>
      </c>
      <c r="BG27" s="810">
        <v>21.59</v>
      </c>
      <c r="BH27" s="760">
        <v>3</v>
      </c>
      <c r="BI27" s="51"/>
      <c r="BJ27" s="753" t="str">
        <f t="shared" si="8"/>
        <v>325</v>
      </c>
      <c r="BK27" s="757">
        <v>43282</v>
      </c>
      <c r="BL27" s="757">
        <v>43282</v>
      </c>
      <c r="BM27" s="761" t="s">
        <v>26</v>
      </c>
      <c r="BN27" s="759" t="s">
        <v>28</v>
      </c>
      <c r="BO27">
        <v>29.9</v>
      </c>
      <c r="BP27">
        <v>28.02</v>
      </c>
      <c r="BQ27">
        <v>22.45</v>
      </c>
      <c r="BR27" s="760">
        <v>3</v>
      </c>
      <c r="BS27" s="531"/>
      <c r="BT27" s="752" t="str">
        <f t="shared" si="13"/>
        <v>153</v>
      </c>
      <c r="BU27" s="757">
        <v>43282</v>
      </c>
      <c r="BV27" s="757">
        <v>43282</v>
      </c>
      <c r="BW27" s="772" t="s">
        <v>15</v>
      </c>
      <c r="BX27" s="772"/>
      <c r="BY27" s="774">
        <v>5</v>
      </c>
      <c r="BZ27" s="774">
        <v>3</v>
      </c>
      <c r="CA27" s="772">
        <v>1</v>
      </c>
      <c r="CB27" s="811">
        <v>67.55</v>
      </c>
      <c r="CC27" s="249"/>
      <c r="CD27" s="752" t="str">
        <f t="shared" si="14"/>
        <v>153</v>
      </c>
      <c r="CE27" s="771">
        <v>43282</v>
      </c>
      <c r="CF27" s="771">
        <v>43282</v>
      </c>
      <c r="CG27" s="772" t="s">
        <v>15</v>
      </c>
      <c r="CH27" s="772"/>
      <c r="CI27" s="773">
        <v>5</v>
      </c>
      <c r="CJ27" s="773">
        <v>3</v>
      </c>
      <c r="CK27" s="772">
        <v>1</v>
      </c>
      <c r="CL27" s="900">
        <v>70.25</v>
      </c>
      <c r="CM27" s="249"/>
      <c r="CN27" s="752" t="str">
        <f t="shared" si="9"/>
        <v>153</v>
      </c>
      <c r="CO27" s="757">
        <v>43282</v>
      </c>
      <c r="CP27" s="757">
        <v>43282</v>
      </c>
      <c r="CQ27" s="780" t="s">
        <v>403</v>
      </c>
      <c r="CR27" s="780"/>
      <c r="CS27" s="780">
        <v>5</v>
      </c>
      <c r="CT27" s="780">
        <v>3</v>
      </c>
      <c r="CU27" s="780">
        <v>1</v>
      </c>
      <c r="CV27" s="813">
        <f>161.32+0.01</f>
        <v>161.32999999999998</v>
      </c>
      <c r="CW27" s="552"/>
      <c r="CX27" s="752" t="str">
        <f t="shared" si="10"/>
        <v>153</v>
      </c>
      <c r="CY27" s="757">
        <v>43282</v>
      </c>
      <c r="CZ27" s="757">
        <v>43282</v>
      </c>
      <c r="DA27" s="780" t="s">
        <v>403</v>
      </c>
      <c r="DB27" s="780"/>
      <c r="DC27" s="780">
        <v>5</v>
      </c>
      <c r="DD27" s="780">
        <v>3</v>
      </c>
      <c r="DE27" s="780">
        <v>1</v>
      </c>
      <c r="DF27" s="900">
        <v>167.77</v>
      </c>
      <c r="DG27" s="552"/>
      <c r="DH27" s="552"/>
      <c r="DI27" s="552"/>
      <c r="DJ27" s="552"/>
      <c r="DK27" s="552"/>
      <c r="DL27" s="532" t="str">
        <f t="shared" si="11"/>
        <v>GarrettDay</v>
      </c>
      <c r="DM27" s="532" t="s">
        <v>172</v>
      </c>
      <c r="DN27" s="533" t="s">
        <v>134</v>
      </c>
      <c r="DO27" s="534">
        <v>22.11</v>
      </c>
      <c r="DP27" s="816">
        <v>23.68</v>
      </c>
      <c r="DQ27" s="682">
        <v>24.63</v>
      </c>
      <c r="DR27" s="552"/>
      <c r="DS27" s="532" t="str">
        <f t="shared" si="12"/>
        <v>GarrettResidential</v>
      </c>
      <c r="DT27" s="532" t="s">
        <v>172</v>
      </c>
      <c r="DU27" s="261" t="s">
        <v>404</v>
      </c>
      <c r="DV27" s="534">
        <v>19.78</v>
      </c>
      <c r="DW27" s="819">
        <v>21.19</v>
      </c>
      <c r="DX27" s="340">
        <v>22.04</v>
      </c>
      <c r="DY27" s="552"/>
      <c r="DZ27" s="535" t="str">
        <f>IF(EA27="","",MAX(DZ$2:DZ26)+1)</f>
        <v/>
      </c>
      <c r="EA27" s="552"/>
      <c r="EB27" s="552" t="s">
        <v>710</v>
      </c>
      <c r="EC27" s="552"/>
      <c r="ED27" s="552"/>
      <c r="EE27" s="552"/>
      <c r="EF27" s="542"/>
      <c r="EG27" s="619"/>
      <c r="EH27" s="34"/>
      <c r="EI27" s="34" t="s">
        <v>425</v>
      </c>
      <c r="EJ27" s="24"/>
      <c r="EK27" s="34"/>
      <c r="EL27" s="118"/>
      <c r="EM27" s="118"/>
      <c r="EN27" s="118"/>
      <c r="EO27" s="118"/>
      <c r="EP27" s="118"/>
      <c r="EQ27" s="118"/>
      <c r="ER27" s="118"/>
      <c r="ES27" s="118"/>
      <c r="ET27" s="118"/>
      <c r="EU27" s="118"/>
      <c r="EV27" s="118"/>
      <c r="EW27" s="118"/>
      <c r="EX27" s="118"/>
      <c r="EY27" s="118"/>
      <c r="EZ27" s="118"/>
      <c r="FA27" s="118"/>
      <c r="FB27" s="118"/>
      <c r="FC27" s="118"/>
      <c r="FD27" s="118"/>
      <c r="FE27" s="118"/>
    </row>
    <row r="28" spans="1:164" ht="18.600000000000001" thickBot="1">
      <c r="A28" s="1" t="str">
        <f>IF(B28&lt;&gt;"",SUM($B$19:B28),"")</f>
        <v/>
      </c>
      <c r="D28" s="5" t="s">
        <v>438</v>
      </c>
      <c r="I28" s="102" t="str">
        <f>K17</f>
        <v/>
      </c>
      <c r="J28" s="126"/>
      <c r="K28" s="103"/>
      <c r="L28" s="132" t="str">
        <f>O17</f>
        <v/>
      </c>
      <c r="M28" s="126"/>
      <c r="N28" s="105"/>
      <c r="O28" s="133"/>
      <c r="P28" s="133"/>
      <c r="Q28" s="133"/>
      <c r="R28" s="133"/>
      <c r="S28" s="498"/>
      <c r="T28" s="498"/>
      <c r="U28" s="498"/>
      <c r="V28" s="194"/>
      <c r="W28" s="194"/>
      <c r="AD28" s="718" t="s">
        <v>255</v>
      </c>
      <c r="AE28" s="707" t="s">
        <v>135</v>
      </c>
      <c r="AF28" s="707" t="s">
        <v>256</v>
      </c>
      <c r="AG28" s="552"/>
      <c r="AH28" s="552"/>
      <c r="AI28" s="552"/>
      <c r="AJ28" s="719" t="s">
        <v>178</v>
      </c>
      <c r="AK28" s="720">
        <v>3</v>
      </c>
      <c r="AL28" s="704">
        <v>23</v>
      </c>
      <c r="AM28" s="528" t="s">
        <v>2</v>
      </c>
      <c r="AN28" s="552"/>
      <c r="AO28" s="552"/>
      <c r="AP28" s="705" t="str">
        <f t="shared" si="6"/>
        <v>326</v>
      </c>
      <c r="AQ28" s="529" t="s">
        <v>13</v>
      </c>
      <c r="AR28" s="529" t="s">
        <v>14</v>
      </c>
      <c r="AS28" s="529" t="s">
        <v>26</v>
      </c>
      <c r="AT28" s="529" t="s">
        <v>29</v>
      </c>
      <c r="AU28" s="245">
        <v>25.99</v>
      </c>
      <c r="AV28" s="245">
        <v>24.36</v>
      </c>
      <c r="AW28" s="245">
        <v>19.53</v>
      </c>
      <c r="AX28" s="530" t="s">
        <v>18</v>
      </c>
      <c r="AY28" s="529"/>
      <c r="AZ28" s="753" t="str">
        <f t="shared" si="7"/>
        <v>323-24</v>
      </c>
      <c r="BA28" s="757">
        <v>43282</v>
      </c>
      <c r="BB28" s="757">
        <v>43282</v>
      </c>
      <c r="BC28" s="761" t="s">
        <v>26</v>
      </c>
      <c r="BD28" s="759" t="s">
        <v>2</v>
      </c>
      <c r="BE28" s="810">
        <v>29.7</v>
      </c>
      <c r="BF28" s="810">
        <v>27.84</v>
      </c>
      <c r="BG28" s="810">
        <v>22.29</v>
      </c>
      <c r="BH28" s="760">
        <v>3</v>
      </c>
      <c r="BI28" s="51"/>
      <c r="BJ28" s="753" t="str">
        <f t="shared" si="8"/>
        <v>323-24</v>
      </c>
      <c r="BK28" s="757">
        <v>43282</v>
      </c>
      <c r="BL28" s="757">
        <v>43282</v>
      </c>
      <c r="BM28" s="761" t="s">
        <v>26</v>
      </c>
      <c r="BN28" s="759" t="s">
        <v>2</v>
      </c>
      <c r="BO28">
        <v>30.89</v>
      </c>
      <c r="BP28">
        <v>28.95</v>
      </c>
      <c r="BQ28">
        <v>23.18</v>
      </c>
      <c r="BR28" s="760">
        <v>3</v>
      </c>
      <c r="BS28" s="531"/>
      <c r="BT28" s="752" t="str">
        <f t="shared" si="13"/>
        <v>154</v>
      </c>
      <c r="BU28" s="757">
        <v>43282</v>
      </c>
      <c r="BV28" s="757">
        <v>43282</v>
      </c>
      <c r="BW28" s="772" t="s">
        <v>15</v>
      </c>
      <c r="BX28" s="772"/>
      <c r="BY28" s="774">
        <v>5</v>
      </c>
      <c r="BZ28" s="774">
        <v>4</v>
      </c>
      <c r="CA28" s="772">
        <v>1</v>
      </c>
      <c r="CB28" s="811">
        <v>72.67</v>
      </c>
      <c r="CC28" s="249"/>
      <c r="CD28" s="752" t="str">
        <f t="shared" si="14"/>
        <v>154</v>
      </c>
      <c r="CE28" s="771">
        <v>43282</v>
      </c>
      <c r="CF28" s="771">
        <v>43282</v>
      </c>
      <c r="CG28" s="772" t="s">
        <v>15</v>
      </c>
      <c r="CH28" s="772"/>
      <c r="CI28" s="773">
        <v>5</v>
      </c>
      <c r="CJ28" s="773">
        <v>4</v>
      </c>
      <c r="CK28" s="772">
        <v>1</v>
      </c>
      <c r="CL28" s="900">
        <v>75.58</v>
      </c>
      <c r="CM28" s="249"/>
      <c r="CN28" s="752" t="str">
        <f t="shared" si="9"/>
        <v>154</v>
      </c>
      <c r="CO28" s="757">
        <v>43282</v>
      </c>
      <c r="CP28" s="757">
        <v>43282</v>
      </c>
      <c r="CQ28" s="780" t="s">
        <v>403</v>
      </c>
      <c r="CR28" s="780"/>
      <c r="CS28" s="780">
        <v>5</v>
      </c>
      <c r="CT28" s="780">
        <v>4</v>
      </c>
      <c r="CU28" s="780">
        <v>1</v>
      </c>
      <c r="CV28" s="812">
        <f>165.81+0.01</f>
        <v>165.82</v>
      </c>
      <c r="CW28" s="552"/>
      <c r="CX28" s="752" t="str">
        <f t="shared" si="10"/>
        <v>154</v>
      </c>
      <c r="CY28" s="757">
        <v>43282</v>
      </c>
      <c r="CZ28" s="757">
        <v>43282</v>
      </c>
      <c r="DA28" s="780" t="s">
        <v>403</v>
      </c>
      <c r="DB28" s="780"/>
      <c r="DC28" s="780">
        <v>5</v>
      </c>
      <c r="DD28" s="780">
        <v>4</v>
      </c>
      <c r="DE28" s="780">
        <v>1</v>
      </c>
      <c r="DF28" s="900">
        <v>172.44</v>
      </c>
      <c r="DG28" s="552"/>
      <c r="DH28" s="552"/>
      <c r="DI28" s="552"/>
      <c r="DJ28" s="552"/>
      <c r="DK28" s="552"/>
      <c r="DL28" s="532" t="str">
        <f t="shared" si="11"/>
        <v>GarrettSupported Employment</v>
      </c>
      <c r="DM28" s="532" t="s">
        <v>172</v>
      </c>
      <c r="DN28" s="533" t="s">
        <v>152</v>
      </c>
      <c r="DO28" s="534">
        <v>22.11</v>
      </c>
      <c r="DP28" s="816">
        <v>23.68</v>
      </c>
      <c r="DQ28" s="682">
        <v>24.63</v>
      </c>
      <c r="DR28" s="552"/>
      <c r="DS28" s="532" t="str">
        <f t="shared" si="12"/>
        <v>GarrettResidential</v>
      </c>
      <c r="DT28" s="532" t="s">
        <v>172</v>
      </c>
      <c r="DU28" s="261" t="s">
        <v>404</v>
      </c>
      <c r="DV28" s="534">
        <v>19.78</v>
      </c>
      <c r="DW28" s="819">
        <v>21.19</v>
      </c>
      <c r="DX28" s="340">
        <v>22.04</v>
      </c>
      <c r="DY28" s="552"/>
      <c r="DZ28" s="535" t="str">
        <f>IF(EA28="","",MAX(DZ$2:DZ27)+1)</f>
        <v/>
      </c>
      <c r="EA28" s="552"/>
      <c r="EB28" s="552" t="s">
        <v>710</v>
      </c>
      <c r="EC28" s="552"/>
      <c r="ED28" s="552"/>
      <c r="EE28" s="552"/>
      <c r="EF28" s="619"/>
      <c r="EG28" s="552"/>
      <c r="EH28" s="552"/>
      <c r="EI28" s="24" t="s">
        <v>426</v>
      </c>
      <c r="EJ28" s="34"/>
      <c r="EK28" s="24"/>
      <c r="EL28" s="118"/>
      <c r="EM28" s="118"/>
      <c r="EN28" s="118"/>
      <c r="EO28" s="118"/>
      <c r="EP28" s="118"/>
      <c r="EQ28" s="118"/>
      <c r="ER28" s="118"/>
      <c r="ES28" s="118"/>
      <c r="ET28" s="118"/>
      <c r="EU28" s="118"/>
      <c r="EV28" s="118"/>
      <c r="EW28" s="118"/>
      <c r="EX28" s="118"/>
      <c r="EY28" s="118" t="s">
        <v>710</v>
      </c>
      <c r="EZ28" s="118"/>
      <c r="FA28" s="118"/>
      <c r="FB28" s="118"/>
      <c r="FC28" s="118"/>
      <c r="FD28" s="118"/>
      <c r="FE28" s="118"/>
    </row>
    <row r="29" spans="1:164" ht="15.9" thickBot="1">
      <c r="D29" s="104" t="s">
        <v>146</v>
      </c>
      <c r="E29" s="31" t="s">
        <v>601</v>
      </c>
      <c r="F29" s="31" t="s">
        <v>647</v>
      </c>
      <c r="G29" s="31" t="s">
        <v>648</v>
      </c>
      <c r="H29" s="11" t="s">
        <v>145</v>
      </c>
      <c r="I29" s="104" t="s">
        <v>155</v>
      </c>
      <c r="J29" s="104" t="s">
        <v>143</v>
      </c>
      <c r="K29" s="12" t="s">
        <v>198</v>
      </c>
      <c r="L29" s="104" t="s">
        <v>155</v>
      </c>
      <c r="M29" s="110" t="s">
        <v>143</v>
      </c>
      <c r="N29" s="130" t="s">
        <v>198</v>
      </c>
      <c r="O29" s="111" t="s">
        <v>266</v>
      </c>
      <c r="P29" s="111"/>
      <c r="Q29" s="111"/>
      <c r="R29" s="133"/>
      <c r="S29" s="498"/>
      <c r="T29" s="498"/>
      <c r="U29" s="498"/>
      <c r="V29" s="194"/>
      <c r="W29" s="194"/>
      <c r="AD29" s="721">
        <v>7</v>
      </c>
      <c r="AE29" s="721" t="s">
        <v>184</v>
      </c>
      <c r="AF29" s="721">
        <v>31</v>
      </c>
      <c r="AG29" s="552"/>
      <c r="AH29" s="552"/>
      <c r="AI29" s="552"/>
      <c r="AJ29" s="722"/>
      <c r="AK29" s="722"/>
      <c r="AL29" s="704">
        <v>24</v>
      </c>
      <c r="AM29" s="528" t="s">
        <v>2</v>
      </c>
      <c r="AN29" s="552"/>
      <c r="AO29" s="552"/>
      <c r="AP29" s="705" t="str">
        <f t="shared" si="6"/>
        <v>327</v>
      </c>
      <c r="AQ29" s="529" t="s">
        <v>13</v>
      </c>
      <c r="AR29" s="529" t="s">
        <v>14</v>
      </c>
      <c r="AS29" s="529" t="s">
        <v>26</v>
      </c>
      <c r="AT29" s="529" t="s">
        <v>30</v>
      </c>
      <c r="AU29" s="245">
        <v>25.22</v>
      </c>
      <c r="AV29" s="245">
        <v>23.63</v>
      </c>
      <c r="AW29" s="245">
        <v>18.93</v>
      </c>
      <c r="AX29" s="530" t="s">
        <v>18</v>
      </c>
      <c r="AY29" s="529"/>
      <c r="AZ29" s="753" t="str">
        <f t="shared" si="7"/>
        <v>320-22</v>
      </c>
      <c r="BA29" s="757">
        <v>43282</v>
      </c>
      <c r="BB29" s="757">
        <v>43282</v>
      </c>
      <c r="BC29" s="761" t="s">
        <v>26</v>
      </c>
      <c r="BD29" s="759" t="s">
        <v>1</v>
      </c>
      <c r="BE29" s="810">
        <v>30.73</v>
      </c>
      <c r="BF29" s="810">
        <v>28.81</v>
      </c>
      <c r="BG29" s="810">
        <v>23.08</v>
      </c>
      <c r="BH29" s="760">
        <v>3</v>
      </c>
      <c r="BI29" s="51"/>
      <c r="BJ29" s="753" t="str">
        <f t="shared" si="8"/>
        <v>320-22</v>
      </c>
      <c r="BK29" s="757">
        <v>43282</v>
      </c>
      <c r="BL29" s="757">
        <v>43282</v>
      </c>
      <c r="BM29" s="761" t="s">
        <v>26</v>
      </c>
      <c r="BN29" s="759" t="s">
        <v>1</v>
      </c>
      <c r="BO29">
        <v>31.96</v>
      </c>
      <c r="BP29">
        <v>29.96</v>
      </c>
      <c r="BQ29">
        <v>24</v>
      </c>
      <c r="BR29" s="760">
        <v>3</v>
      </c>
      <c r="BS29" s="531"/>
      <c r="BT29" s="752" t="str">
        <f t="shared" si="13"/>
        <v>155</v>
      </c>
      <c r="BU29" s="757">
        <v>43282</v>
      </c>
      <c r="BV29" s="757">
        <v>43282</v>
      </c>
      <c r="BW29" s="772" t="s">
        <v>15</v>
      </c>
      <c r="BX29" s="772"/>
      <c r="BY29" s="774">
        <v>5</v>
      </c>
      <c r="BZ29" s="774">
        <v>5</v>
      </c>
      <c r="CA29" s="772">
        <v>1</v>
      </c>
      <c r="CB29" s="811">
        <v>77.16</v>
      </c>
      <c r="CC29" s="249"/>
      <c r="CD29" s="752" t="str">
        <f t="shared" si="14"/>
        <v>155</v>
      </c>
      <c r="CE29" s="771">
        <v>43282</v>
      </c>
      <c r="CF29" s="771">
        <v>43282</v>
      </c>
      <c r="CG29" s="772" t="s">
        <v>15</v>
      </c>
      <c r="CH29" s="772"/>
      <c r="CI29" s="773">
        <v>5</v>
      </c>
      <c r="CJ29" s="773">
        <v>5</v>
      </c>
      <c r="CK29" s="772">
        <v>1</v>
      </c>
      <c r="CL29" s="900">
        <v>80.25</v>
      </c>
      <c r="CM29" s="249"/>
      <c r="CN29" s="752" t="str">
        <f t="shared" si="9"/>
        <v>155</v>
      </c>
      <c r="CO29" s="757">
        <v>43282</v>
      </c>
      <c r="CP29" s="757">
        <v>43282</v>
      </c>
      <c r="CQ29" s="780" t="s">
        <v>403</v>
      </c>
      <c r="CR29" s="780"/>
      <c r="CS29" s="780">
        <v>5</v>
      </c>
      <c r="CT29" s="780">
        <v>5</v>
      </c>
      <c r="CU29" s="780">
        <v>1</v>
      </c>
      <c r="CV29" s="812">
        <f>169.76+0.01</f>
        <v>169.76999999999998</v>
      </c>
      <c r="CW29" s="552"/>
      <c r="CX29" s="752" t="str">
        <f t="shared" si="10"/>
        <v>155</v>
      </c>
      <c r="CY29" s="757">
        <v>43282</v>
      </c>
      <c r="CZ29" s="757">
        <v>43282</v>
      </c>
      <c r="DA29" s="780" t="s">
        <v>403</v>
      </c>
      <c r="DB29" s="780"/>
      <c r="DC29" s="780">
        <v>5</v>
      </c>
      <c r="DD29" s="780">
        <v>5</v>
      </c>
      <c r="DE29" s="780">
        <v>1</v>
      </c>
      <c r="DF29" s="900">
        <v>176.55</v>
      </c>
      <c r="DG29" s="552"/>
      <c r="DH29" s="552"/>
      <c r="DI29" s="552"/>
      <c r="DJ29" s="552"/>
      <c r="DK29" s="552"/>
      <c r="DL29" s="532" t="str">
        <f t="shared" si="11"/>
        <v>HarfordDay</v>
      </c>
      <c r="DM29" s="532" t="s">
        <v>161</v>
      </c>
      <c r="DN29" s="533" t="s">
        <v>134</v>
      </c>
      <c r="DO29" s="534">
        <v>22.11</v>
      </c>
      <c r="DP29" s="816">
        <v>23.68</v>
      </c>
      <c r="DQ29" s="682">
        <v>24.63</v>
      </c>
      <c r="DR29" s="552"/>
      <c r="DS29" s="532" t="str">
        <f t="shared" si="12"/>
        <v>HarfordResidential</v>
      </c>
      <c r="DT29" s="532" t="s">
        <v>161</v>
      </c>
      <c r="DU29" s="261" t="s">
        <v>404</v>
      </c>
      <c r="DV29" s="534">
        <v>19.78</v>
      </c>
      <c r="DW29" s="819">
        <v>21.19</v>
      </c>
      <c r="DX29" s="340">
        <v>22.04</v>
      </c>
      <c r="DY29" s="552"/>
      <c r="DZ29" s="552"/>
      <c r="EA29" s="552"/>
      <c r="EB29" s="552"/>
      <c r="EC29" s="552"/>
      <c r="ED29" s="552"/>
      <c r="EE29" s="552"/>
      <c r="EF29" s="552"/>
      <c r="EG29" s="552"/>
      <c r="EH29" s="552"/>
      <c r="EI29" s="34" t="s">
        <v>423</v>
      </c>
      <c r="EJ29" s="24"/>
      <c r="EK29" s="552"/>
      <c r="EL29" s="118"/>
      <c r="EM29" s="118"/>
      <c r="EN29" s="118"/>
      <c r="EO29" s="118"/>
      <c r="EP29" s="118"/>
      <c r="EQ29" s="118"/>
      <c r="ER29" s="118"/>
      <c r="ES29" s="118"/>
      <c r="ET29" s="118"/>
      <c r="EU29" s="118"/>
      <c r="EV29" s="118"/>
      <c r="EW29" s="118"/>
      <c r="EX29" s="118"/>
      <c r="EY29" s="118"/>
      <c r="EZ29" s="118"/>
      <c r="FA29" s="118"/>
      <c r="FB29" s="118"/>
      <c r="FC29" s="118"/>
      <c r="FD29" s="118"/>
      <c r="FE29" s="118"/>
    </row>
    <row r="30" spans="1:164" ht="14.7" thickBot="1">
      <c r="A30" s="1" t="str">
        <f>IF(B30&lt;&gt;"",SUM($B$19:B30),"")</f>
        <v/>
      </c>
      <c r="B30" s="1" t="str">
        <f>IF(OR(D30="Individual and Family Directed Goods &amp; Services",D30="Personal Supports"),"",IF(D30&lt;&gt;"",1,""))</f>
        <v/>
      </c>
      <c r="D30" s="852" t="s">
        <v>35</v>
      </c>
      <c r="E30" s="657"/>
      <c r="F30" s="686"/>
      <c r="G30" s="685"/>
      <c r="H30" s="636" t="str">
        <f>IF(ISERROR(VLOOKUP(CONCATENATE($E$12,$H$12,$D30),'Waiver Rate Table'!$B$7:$P$219,7,FALSE)),"",VLOOKUP(CONCATENATE($E$12,$H$12,$D30),'Waiver Rate Table'!$B$7:$P$219,7,FALSE))</f>
        <v/>
      </c>
      <c r="I30" s="490" t="str">
        <f>IF(ISERROR(IF('PS &amp; Add-On Tool'!H24&gt;0,VLOOKUP(CONCATENATE(Budget!E12,Budget!H12,Budget!D30),'Waiver Rate Table'!$B$7:$M$219,10,FALSE)/4,"")),"",(IF('PS &amp; Add-On Tool'!H24&gt;0,VLOOKUP(CONCATENATE(Budget!E12,Budget!H12,Budget!D30),'Waiver Rate Table'!$B$7:$M$219,10,FALSE)/4,"")))</f>
        <v/>
      </c>
      <c r="J30" s="568">
        <f>IF(ISERROR(ROUND((IF(ISERROR((SUMPRODUCT('PS &amp; Add-On Tool'!$H$11:$H$23*('PS &amp; Add-On Tool'!$L$11:$L$23="Yes")*('PS &amp; Add-On Tool'!$M$11:$M$23="Yes"))*4)),"",(SUMPRODUCT('PS &amp; Add-On Tool'!$H$11:$H$23*('PS &amp; Add-On Tool'!$L$11:$L$23="Yes")*('PS &amp; Add-On Tool'!$M$11:$M$23="Yes"))*4))),0)),"",(ROUND((IF(ISERROR((SUMPRODUCT('PS &amp; Add-On Tool'!$H$11:$H$23*('PS &amp; Add-On Tool'!$L$11:$L$23="Yes")*('PS &amp; Add-On Tool'!$M$11:$M$23="Yes"))*4)),"",(SUMPRODUCT('PS &amp; Add-On Tool'!$H$11:$H$23*('PS &amp; Add-On Tool'!$L$11:$L$23="Yes")*('PS &amp; Add-On Tool'!$M$11:$M$23="Yes"))*4))),0)))</f>
        <v>0</v>
      </c>
      <c r="K30" s="491">
        <f>IF(ISERROR(((I30*J30))),0,((I30*J30)))</f>
        <v>0</v>
      </c>
      <c r="L30" s="490" t="str">
        <f>IF(ISERROR((IF('PS &amp; Add-On Tool'!H24&gt;0,VLOOKUP(CONCATENATE(Budget!E12,Budget!H12,Budget!D30),'Waiver Rate Table'!$B$7:$P$219,10,FALSE)/4,""))),"",(IF('PS &amp; Add-On Tool'!H24&gt;0,VLOOKUP(CONCATENATE(Budget!E12,Budget!H12,Budget!D30),'Waiver Rate Table'!$B$7:$P$219,12,FALSE)/4,"")))</f>
        <v/>
      </c>
      <c r="M30" s="568">
        <f>IF(ISERROR(ROUND(IF(ISERROR(((ROUND(('PS &amp; Add-On Tool'!G24*4)*4,0)/4)-Budget!J30)),"",((ROUND(('PS &amp; Add-On Tool'!G24*4)*4,0)/4)-Budget!J30)),0)),"",ROUND(IF(ISERROR(((ROUND(('PS &amp; Add-On Tool'!G24*4)*4,0)/4)-Budget!J30)),"",((ROUND(('PS &amp; Add-On Tool'!G24*4)*4,0)/4)-Budget!J30)),0))</f>
        <v>0</v>
      </c>
      <c r="N30" s="491">
        <f>IF(ISERROR(((L30)*M30)),0,((L30)*M30))</f>
        <v>0</v>
      </c>
      <c r="O30" s="195">
        <f>((J30+M30)/4)/((($G$30+1)-$F$30)/7)</f>
        <v>0</v>
      </c>
      <c r="P30" s="169"/>
      <c r="Q30" s="133"/>
      <c r="R30" s="133"/>
      <c r="S30" s="498"/>
      <c r="T30" s="498"/>
      <c r="U30" s="498"/>
      <c r="V30" s="194"/>
      <c r="W30" s="194"/>
      <c r="AD30" s="723">
        <v>8</v>
      </c>
      <c r="AE30" s="723" t="s">
        <v>185</v>
      </c>
      <c r="AF30" s="723">
        <v>31</v>
      </c>
      <c r="AG30" s="552"/>
      <c r="AH30" s="552"/>
      <c r="AI30" s="552"/>
      <c r="AJ30" s="552"/>
      <c r="AK30" s="552"/>
      <c r="AL30" s="704">
        <v>25</v>
      </c>
      <c r="AM30" s="528" t="s">
        <v>28</v>
      </c>
      <c r="AN30" s="552"/>
      <c r="AO30" s="552"/>
      <c r="AP30" s="705" t="str">
        <f t="shared" si="6"/>
        <v>328-82</v>
      </c>
      <c r="AQ30" s="529" t="s">
        <v>13</v>
      </c>
      <c r="AR30" s="529" t="s">
        <v>14</v>
      </c>
      <c r="AS30" s="529" t="s">
        <v>26</v>
      </c>
      <c r="AT30" s="529" t="s">
        <v>3</v>
      </c>
      <c r="AU30" s="245">
        <v>24.85</v>
      </c>
      <c r="AV30" s="245">
        <v>23.29</v>
      </c>
      <c r="AW30" s="245">
        <v>18.670000000000002</v>
      </c>
      <c r="AX30" s="530" t="s">
        <v>18</v>
      </c>
      <c r="AY30" s="529"/>
      <c r="AZ30" s="753" t="str">
        <f t="shared" si="7"/>
        <v>31-19</v>
      </c>
      <c r="BA30" s="757">
        <v>43282</v>
      </c>
      <c r="BB30" s="757">
        <v>43282</v>
      </c>
      <c r="BC30" s="761" t="s">
        <v>26</v>
      </c>
      <c r="BD30" s="759" t="s">
        <v>0</v>
      </c>
      <c r="BE30" s="810">
        <v>32.14</v>
      </c>
      <c r="BF30" s="810">
        <v>29.9</v>
      </c>
      <c r="BG30" s="810">
        <v>23.96</v>
      </c>
      <c r="BH30" s="760">
        <v>3</v>
      </c>
      <c r="BI30" s="51"/>
      <c r="BJ30" s="753" t="str">
        <f t="shared" si="8"/>
        <v>31-19</v>
      </c>
      <c r="BK30" s="757">
        <v>43282</v>
      </c>
      <c r="BL30" s="757">
        <v>43282</v>
      </c>
      <c r="BM30" s="761" t="s">
        <v>26</v>
      </c>
      <c r="BN30" s="759" t="s">
        <v>0</v>
      </c>
      <c r="BO30">
        <v>33.43</v>
      </c>
      <c r="BP30">
        <v>31.1</v>
      </c>
      <c r="BQ30">
        <v>24.92</v>
      </c>
      <c r="BR30" s="760">
        <v>3</v>
      </c>
      <c r="BS30" s="531"/>
      <c r="BT30" s="752" t="str">
        <f t="shared" si="13"/>
        <v>211</v>
      </c>
      <c r="BU30" s="757">
        <v>43282</v>
      </c>
      <c r="BV30" s="757">
        <v>43282</v>
      </c>
      <c r="BW30" s="772" t="s">
        <v>15</v>
      </c>
      <c r="BX30" s="772"/>
      <c r="BY30" s="774">
        <v>1</v>
      </c>
      <c r="BZ30" s="774">
        <v>1</v>
      </c>
      <c r="CA30" s="772">
        <v>2</v>
      </c>
      <c r="CB30" s="811">
        <v>24.24</v>
      </c>
      <c r="CC30" s="249"/>
      <c r="CD30" s="752" t="str">
        <f t="shared" si="14"/>
        <v>211</v>
      </c>
      <c r="CE30" s="771">
        <v>43282</v>
      </c>
      <c r="CF30" s="771">
        <v>43282</v>
      </c>
      <c r="CG30" s="772" t="s">
        <v>15</v>
      </c>
      <c r="CH30" s="772"/>
      <c r="CI30" s="773">
        <v>1</v>
      </c>
      <c r="CJ30" s="773">
        <v>1</v>
      </c>
      <c r="CK30" s="772">
        <v>2</v>
      </c>
      <c r="CL30" s="900">
        <v>25.21</v>
      </c>
      <c r="CM30" s="249"/>
      <c r="CN30" s="752" t="str">
        <f t="shared" si="9"/>
        <v>211</v>
      </c>
      <c r="CO30" s="757">
        <v>43282</v>
      </c>
      <c r="CP30" s="757">
        <v>43282</v>
      </c>
      <c r="CQ30" s="780" t="s">
        <v>403</v>
      </c>
      <c r="CR30" s="781"/>
      <c r="CS30" s="781">
        <v>1</v>
      </c>
      <c r="CT30" s="781">
        <v>1</v>
      </c>
      <c r="CU30" s="781">
        <v>2</v>
      </c>
      <c r="CV30" s="812">
        <f>23.74+0.01</f>
        <v>23.75</v>
      </c>
      <c r="CW30" s="552"/>
      <c r="CX30" s="752" t="str">
        <f t="shared" si="10"/>
        <v>211</v>
      </c>
      <c r="CY30" s="757">
        <v>43282</v>
      </c>
      <c r="CZ30" s="757">
        <v>43282</v>
      </c>
      <c r="DA30" s="780" t="s">
        <v>403</v>
      </c>
      <c r="DB30" s="781"/>
      <c r="DC30" s="781">
        <v>1</v>
      </c>
      <c r="DD30" s="781">
        <v>1</v>
      </c>
      <c r="DE30" s="781">
        <v>2</v>
      </c>
      <c r="DF30" s="900">
        <f>24.69+0.01</f>
        <v>24.700000000000003</v>
      </c>
      <c r="DG30" s="552"/>
      <c r="DH30" s="552"/>
      <c r="DI30" s="552"/>
      <c r="DJ30" s="552"/>
      <c r="DK30" s="552"/>
      <c r="DL30" s="532" t="str">
        <f t="shared" si="11"/>
        <v>HarfordSupported Employment</v>
      </c>
      <c r="DM30" s="532" t="s">
        <v>161</v>
      </c>
      <c r="DN30" s="533" t="s">
        <v>152</v>
      </c>
      <c r="DO30" s="534">
        <v>22.11</v>
      </c>
      <c r="DP30" s="816">
        <v>23.68</v>
      </c>
      <c r="DQ30" s="682">
        <v>24.63</v>
      </c>
      <c r="DR30" s="552"/>
      <c r="DS30" s="532" t="str">
        <f t="shared" si="12"/>
        <v>HarfordResidential</v>
      </c>
      <c r="DT30" s="532" t="s">
        <v>161</v>
      </c>
      <c r="DU30" s="261" t="s">
        <v>404</v>
      </c>
      <c r="DV30" s="534">
        <v>19.78</v>
      </c>
      <c r="DW30" s="819">
        <v>21.19</v>
      </c>
      <c r="DX30" s="340">
        <v>22.04</v>
      </c>
      <c r="DY30" s="552"/>
      <c r="DZ30" s="552"/>
      <c r="EA30" s="552" t="s">
        <v>710</v>
      </c>
      <c r="EB30" s="552"/>
      <c r="EC30" s="552"/>
      <c r="ED30" s="552"/>
      <c r="EE30" s="552"/>
      <c r="EF30" s="552"/>
      <c r="EG30" s="552"/>
      <c r="EH30" s="552"/>
      <c r="EI30" s="24"/>
      <c r="EJ30" s="552"/>
      <c r="EK30" s="552"/>
      <c r="EL30" s="118"/>
      <c r="EM30" s="118"/>
      <c r="EN30" s="118"/>
      <c r="EO30" s="118"/>
      <c r="EP30" s="118"/>
      <c r="EQ30" s="118"/>
      <c r="ER30" s="118"/>
      <c r="ES30" s="118"/>
      <c r="ET30" s="118"/>
      <c r="EU30" s="118"/>
      <c r="EV30" s="118"/>
      <c r="EW30" s="118"/>
      <c r="EX30" s="118"/>
      <c r="EY30" s="118"/>
      <c r="EZ30" s="118"/>
      <c r="FA30" s="118"/>
      <c r="FB30" s="118"/>
      <c r="FC30" s="118"/>
      <c r="FD30" s="118"/>
      <c r="FE30" s="118"/>
      <c r="FF30" s="118"/>
      <c r="FG30" s="118"/>
    </row>
    <row r="31" spans="1:164" ht="14.7" thickBot="1">
      <c r="A31" s="1" t="str">
        <f>IF(B31&lt;&gt;"",SUM($B$19:B31),"")</f>
        <v/>
      </c>
      <c r="D31" s="7"/>
      <c r="H31" s="9"/>
      <c r="I31" s="631"/>
      <c r="J31" s="423"/>
      <c r="K31" s="8"/>
      <c r="L31" s="667"/>
      <c r="M31" s="8"/>
      <c r="N31" s="109" t="s">
        <v>626</v>
      </c>
      <c r="O31" s="118"/>
      <c r="P31" s="118"/>
      <c r="Q31" s="118"/>
      <c r="S31" s="109"/>
      <c r="T31" s="109"/>
      <c r="U31" s="109"/>
      <c r="AD31" s="723">
        <v>9</v>
      </c>
      <c r="AE31" s="723" t="s">
        <v>186</v>
      </c>
      <c r="AF31" s="723">
        <v>30</v>
      </c>
      <c r="AG31" s="716" t="s">
        <v>662</v>
      </c>
      <c r="AH31" s="747"/>
      <c r="AI31" s="552"/>
      <c r="AJ31" s="552"/>
      <c r="AK31" s="552"/>
      <c r="AL31" s="704">
        <v>26</v>
      </c>
      <c r="AM31" s="528" t="s">
        <v>29</v>
      </c>
      <c r="AN31" s="552"/>
      <c r="AO31" s="552"/>
      <c r="AP31" s="705" t="str">
        <f t="shared" si="6"/>
        <v>383-168</v>
      </c>
      <c r="AQ31" s="529" t="s">
        <v>13</v>
      </c>
      <c r="AR31" s="529" t="s">
        <v>14</v>
      </c>
      <c r="AS31" s="529" t="s">
        <v>26</v>
      </c>
      <c r="AT31" s="529" t="s">
        <v>4</v>
      </c>
      <c r="AU31" s="245">
        <v>18.670000000000002</v>
      </c>
      <c r="AV31" s="245">
        <v>18.670000000000002</v>
      </c>
      <c r="AW31" s="245">
        <v>18.670000000000002</v>
      </c>
      <c r="AX31" s="530" t="s">
        <v>18</v>
      </c>
      <c r="AY31" s="529"/>
      <c r="AZ31" s="753" t="str">
        <f t="shared" si="7"/>
        <v>30</v>
      </c>
      <c r="BA31" s="757">
        <v>43282</v>
      </c>
      <c r="BB31" s="757">
        <v>43282</v>
      </c>
      <c r="BC31" s="761" t="s">
        <v>26</v>
      </c>
      <c r="BD31" s="759" t="s">
        <v>27</v>
      </c>
      <c r="BE31" s="761">
        <v>0</v>
      </c>
      <c r="BF31" s="761">
        <v>0</v>
      </c>
      <c r="BG31" s="761">
        <v>0</v>
      </c>
      <c r="BH31" s="760">
        <v>3</v>
      </c>
      <c r="BI31" s="51"/>
      <c r="BJ31" s="753" t="str">
        <f t="shared" si="8"/>
        <v>30</v>
      </c>
      <c r="BK31" s="757">
        <v>43282</v>
      </c>
      <c r="BL31" s="757">
        <v>43282</v>
      </c>
      <c r="BM31" s="761" t="s">
        <v>26</v>
      </c>
      <c r="BN31" s="759" t="s">
        <v>27</v>
      </c>
      <c r="BO31" s="761">
        <v>0</v>
      </c>
      <c r="BP31" s="761">
        <v>0</v>
      </c>
      <c r="BQ31" s="761">
        <v>0</v>
      </c>
      <c r="BR31" s="760">
        <v>3</v>
      </c>
      <c r="BS31" s="531"/>
      <c r="BT31" s="752" t="str">
        <f t="shared" si="13"/>
        <v>212</v>
      </c>
      <c r="BU31" s="757">
        <v>43282</v>
      </c>
      <c r="BV31" s="757">
        <v>43282</v>
      </c>
      <c r="BW31" s="772" t="s">
        <v>15</v>
      </c>
      <c r="BX31" s="772"/>
      <c r="BY31" s="774">
        <v>1</v>
      </c>
      <c r="BZ31" s="774">
        <v>2</v>
      </c>
      <c r="CA31" s="772">
        <v>2</v>
      </c>
      <c r="CB31" s="811">
        <v>26.76</v>
      </c>
      <c r="CC31" s="249"/>
      <c r="CD31" s="752" t="str">
        <f t="shared" si="14"/>
        <v>212</v>
      </c>
      <c r="CE31" s="771">
        <v>43282</v>
      </c>
      <c r="CF31" s="771">
        <v>43282</v>
      </c>
      <c r="CG31" s="772" t="s">
        <v>15</v>
      </c>
      <c r="CH31" s="772"/>
      <c r="CI31" s="773">
        <v>1</v>
      </c>
      <c r="CJ31" s="773">
        <v>2</v>
      </c>
      <c r="CK31" s="772">
        <v>2</v>
      </c>
      <c r="CL31" s="900">
        <f>27.83-0.01</f>
        <v>27.819999999999997</v>
      </c>
      <c r="CM31" s="249"/>
      <c r="CN31" s="752" t="str">
        <f t="shared" si="9"/>
        <v>212</v>
      </c>
      <c r="CO31" s="757">
        <v>43282</v>
      </c>
      <c r="CP31" s="757">
        <v>43282</v>
      </c>
      <c r="CQ31" s="780" t="s">
        <v>403</v>
      </c>
      <c r="CR31" s="781"/>
      <c r="CS31" s="781">
        <v>1</v>
      </c>
      <c r="CT31" s="781">
        <v>2</v>
      </c>
      <c r="CU31" s="781">
        <v>2</v>
      </c>
      <c r="CV31" s="812">
        <f>25.96+0.01</f>
        <v>25.970000000000002</v>
      </c>
      <c r="CW31" s="552"/>
      <c r="CX31" s="752" t="str">
        <f t="shared" si="10"/>
        <v>212</v>
      </c>
      <c r="CY31" s="757">
        <v>43282</v>
      </c>
      <c r="CZ31" s="757">
        <v>43282</v>
      </c>
      <c r="DA31" s="780" t="s">
        <v>403</v>
      </c>
      <c r="DB31" s="781"/>
      <c r="DC31" s="781">
        <v>1</v>
      </c>
      <c r="DD31" s="781">
        <v>2</v>
      </c>
      <c r="DE31" s="781">
        <v>2</v>
      </c>
      <c r="DF31" s="900">
        <f>26.99+0.01</f>
        <v>27</v>
      </c>
      <c r="DG31" s="552"/>
      <c r="DH31" s="552"/>
      <c r="DI31" s="552"/>
      <c r="DJ31" s="552"/>
      <c r="DK31" s="552"/>
      <c r="DL31" s="532" t="str">
        <f t="shared" si="11"/>
        <v>HowardDay</v>
      </c>
      <c r="DM31" s="532" t="s">
        <v>162</v>
      </c>
      <c r="DN31" s="533" t="s">
        <v>134</v>
      </c>
      <c r="DO31" s="534">
        <v>22.11</v>
      </c>
      <c r="DP31" s="816">
        <v>23.68</v>
      </c>
      <c r="DQ31" s="682">
        <v>24.63</v>
      </c>
      <c r="DR31" s="552"/>
      <c r="DS31" s="532" t="str">
        <f t="shared" si="12"/>
        <v>HowardResidential</v>
      </c>
      <c r="DT31" s="532" t="s">
        <v>162</v>
      </c>
      <c r="DU31" s="261" t="s">
        <v>404</v>
      </c>
      <c r="DV31" s="534">
        <v>19.78</v>
      </c>
      <c r="DW31" s="819">
        <v>21.19</v>
      </c>
      <c r="DX31" s="340">
        <v>22.04</v>
      </c>
      <c r="DY31" s="552"/>
      <c r="DZ31" s="552"/>
      <c r="EA31" s="552"/>
      <c r="EB31" s="552"/>
      <c r="EC31" s="552"/>
      <c r="ED31" s="552"/>
      <c r="EE31" s="552"/>
      <c r="EF31" s="552"/>
      <c r="EG31" s="552"/>
      <c r="EH31" s="552"/>
      <c r="EI31" s="34"/>
      <c r="EJ31" s="552"/>
      <c r="EK31" s="552"/>
      <c r="EL31" s="118"/>
      <c r="EM31" s="118"/>
      <c r="EN31" s="118"/>
      <c r="EO31" s="118"/>
      <c r="EP31" s="118"/>
      <c r="EQ31" s="118"/>
      <c r="ER31" s="118"/>
      <c r="ES31" s="118"/>
      <c r="ET31" s="118"/>
      <c r="EU31" s="118"/>
      <c r="EV31" s="118"/>
      <c r="EW31" s="118"/>
      <c r="EX31" s="118"/>
      <c r="EY31" s="118"/>
      <c r="EZ31" s="118"/>
      <c r="FA31" s="118"/>
      <c r="FB31" s="118"/>
      <c r="FC31" s="118"/>
      <c r="FD31" s="118"/>
      <c r="FE31" s="118"/>
      <c r="FF31" s="118"/>
      <c r="FG31" s="118"/>
    </row>
    <row r="32" spans="1:164" ht="21.75" customHeight="1" thickBot="1">
      <c r="A32" s="1" t="str">
        <f>IF(B32&lt;&gt;"",SUM($B$19:B32),"")</f>
        <v/>
      </c>
      <c r="D32" s="5" t="s">
        <v>154</v>
      </c>
      <c r="K32" s="102" t="str">
        <f>K17</f>
        <v/>
      </c>
      <c r="L32" s="126"/>
      <c r="M32" s="106"/>
      <c r="N32" s="107"/>
      <c r="O32" s="102" t="str">
        <f>O17</f>
        <v/>
      </c>
      <c r="P32" s="126"/>
      <c r="Q32" s="106"/>
      <c r="R32" s="107"/>
      <c r="S32" s="498"/>
      <c r="T32" s="498"/>
      <c r="U32" s="498"/>
      <c r="V32" s="194"/>
      <c r="AD32" s="723">
        <v>10</v>
      </c>
      <c r="AE32" s="723" t="s">
        <v>187</v>
      </c>
      <c r="AF32" s="723">
        <v>31</v>
      </c>
      <c r="AG32" s="787" t="s">
        <v>566</v>
      </c>
      <c r="AH32" s="789">
        <v>3.5000000000000003E-2</v>
      </c>
      <c r="AI32" s="552"/>
      <c r="AJ32" s="552"/>
      <c r="AK32" s="552"/>
      <c r="AL32" s="704">
        <v>27</v>
      </c>
      <c r="AM32" s="528" t="s">
        <v>30</v>
      </c>
      <c r="AN32" s="552"/>
      <c r="AO32" s="552"/>
      <c r="AP32" s="705" t="str">
        <f t="shared" si="6"/>
        <v>40</v>
      </c>
      <c r="AQ32" s="529" t="s">
        <v>13</v>
      </c>
      <c r="AR32" s="529" t="s">
        <v>14</v>
      </c>
      <c r="AS32" s="529" t="s">
        <v>26</v>
      </c>
      <c r="AT32" s="529" t="s">
        <v>27</v>
      </c>
      <c r="AU32" s="245">
        <v>0</v>
      </c>
      <c r="AV32" s="245">
        <v>0</v>
      </c>
      <c r="AW32" s="245">
        <v>0</v>
      </c>
      <c r="AX32" s="530" t="s">
        <v>19</v>
      </c>
      <c r="AY32" s="529"/>
      <c r="AZ32" s="753" t="str">
        <f t="shared" si="7"/>
        <v>483-168</v>
      </c>
      <c r="BA32" s="757">
        <v>43282</v>
      </c>
      <c r="BB32" s="757">
        <v>43282</v>
      </c>
      <c r="BC32" s="761" t="s">
        <v>26</v>
      </c>
      <c r="BD32" s="759" t="s">
        <v>4</v>
      </c>
      <c r="BE32" s="810">
        <v>20</v>
      </c>
      <c r="BF32" s="810">
        <v>20</v>
      </c>
      <c r="BG32" s="810">
        <v>20</v>
      </c>
      <c r="BH32" s="760">
        <v>4</v>
      </c>
      <c r="BI32" s="51"/>
      <c r="BJ32" s="753" t="str">
        <f t="shared" si="8"/>
        <v>483-168</v>
      </c>
      <c r="BK32" s="757">
        <v>43282</v>
      </c>
      <c r="BL32" s="757">
        <v>43282</v>
      </c>
      <c r="BM32" s="761" t="s">
        <v>26</v>
      </c>
      <c r="BN32" s="759" t="s">
        <v>4</v>
      </c>
      <c r="BO32">
        <v>20.8</v>
      </c>
      <c r="BP32">
        <v>20.8</v>
      </c>
      <c r="BQ32">
        <v>20.8</v>
      </c>
      <c r="BR32" s="760">
        <v>4</v>
      </c>
      <c r="BS32" s="531"/>
      <c r="BT32" s="752" t="str">
        <f t="shared" si="13"/>
        <v>213</v>
      </c>
      <c r="BU32" s="757">
        <v>43282</v>
      </c>
      <c r="BV32" s="757">
        <v>43282</v>
      </c>
      <c r="BW32" s="772" t="s">
        <v>15</v>
      </c>
      <c r="BX32" s="772"/>
      <c r="BY32" s="774">
        <v>1</v>
      </c>
      <c r="BZ32" s="774">
        <v>3</v>
      </c>
      <c r="CA32" s="772">
        <v>2</v>
      </c>
      <c r="CB32" s="811">
        <v>30.85</v>
      </c>
      <c r="CC32" s="249"/>
      <c r="CD32" s="752" t="str">
        <f t="shared" si="14"/>
        <v>213</v>
      </c>
      <c r="CE32" s="771">
        <v>43282</v>
      </c>
      <c r="CF32" s="771">
        <v>43282</v>
      </c>
      <c r="CG32" s="772" t="s">
        <v>15</v>
      </c>
      <c r="CH32" s="772"/>
      <c r="CI32" s="773">
        <v>1</v>
      </c>
      <c r="CJ32" s="773">
        <v>3</v>
      </c>
      <c r="CK32" s="772">
        <v>2</v>
      </c>
      <c r="CL32" s="900">
        <v>32.08</v>
      </c>
      <c r="CM32" s="249"/>
      <c r="CN32" s="752" t="str">
        <f t="shared" si="9"/>
        <v>213</v>
      </c>
      <c r="CO32" s="757">
        <v>43282</v>
      </c>
      <c r="CP32" s="757">
        <v>43282</v>
      </c>
      <c r="CQ32" s="780" t="s">
        <v>403</v>
      </c>
      <c r="CR32" s="781"/>
      <c r="CS32" s="781">
        <v>1</v>
      </c>
      <c r="CT32" s="781">
        <v>3</v>
      </c>
      <c r="CU32" s="781">
        <v>2</v>
      </c>
      <c r="CV32" s="812">
        <f>29.55+0.01</f>
        <v>29.560000000000002</v>
      </c>
      <c r="CW32" s="552"/>
      <c r="CX32" s="752" t="str">
        <f t="shared" si="10"/>
        <v>213</v>
      </c>
      <c r="CY32" s="757">
        <v>43282</v>
      </c>
      <c r="CZ32" s="757">
        <v>43282</v>
      </c>
      <c r="DA32" s="780" t="s">
        <v>403</v>
      </c>
      <c r="DB32" s="781"/>
      <c r="DC32" s="781">
        <v>1</v>
      </c>
      <c r="DD32" s="781">
        <v>3</v>
      </c>
      <c r="DE32" s="781">
        <v>2</v>
      </c>
      <c r="DF32" s="912">
        <f>30.74+0.01</f>
        <v>30.75</v>
      </c>
      <c r="DG32" s="552"/>
      <c r="DH32" s="552"/>
      <c r="DI32" s="552"/>
      <c r="DJ32" s="552"/>
      <c r="DK32" s="552"/>
      <c r="DL32" s="532" t="str">
        <f t="shared" si="11"/>
        <v>HowardSupported Employment</v>
      </c>
      <c r="DM32" s="532" t="s">
        <v>162</v>
      </c>
      <c r="DN32" s="533" t="s">
        <v>152</v>
      </c>
      <c r="DO32" s="534">
        <v>22.11</v>
      </c>
      <c r="DP32" s="816">
        <v>23.68</v>
      </c>
      <c r="DQ32" s="682">
        <v>24.63</v>
      </c>
      <c r="DR32" s="552"/>
      <c r="DS32" s="532" t="str">
        <f t="shared" si="12"/>
        <v>HowardResidential</v>
      </c>
      <c r="DT32" s="532" t="s">
        <v>162</v>
      </c>
      <c r="DU32" s="261" t="s">
        <v>404</v>
      </c>
      <c r="DV32" s="534">
        <v>19.78</v>
      </c>
      <c r="DW32" s="819">
        <v>21.19</v>
      </c>
      <c r="DX32" s="340">
        <v>22.04</v>
      </c>
      <c r="DY32" s="552"/>
      <c r="DZ32" s="552"/>
      <c r="EA32" s="552"/>
      <c r="EB32" s="552"/>
      <c r="EC32" s="552"/>
      <c r="ED32" s="552"/>
      <c r="EE32" s="552"/>
      <c r="EF32" s="552"/>
      <c r="EG32" s="552"/>
      <c r="EH32" s="552"/>
      <c r="EI32" s="24"/>
      <c r="EJ32" s="552"/>
      <c r="EK32" s="24" t="s">
        <v>92</v>
      </c>
      <c r="EL32" s="118"/>
      <c r="EM32" s="118"/>
      <c r="EN32" s="118"/>
      <c r="EO32" s="118"/>
      <c r="EP32" s="118"/>
      <c r="EQ32" s="118"/>
      <c r="ER32" s="118"/>
      <c r="ES32" s="118"/>
      <c r="ET32" s="118"/>
      <c r="EU32" s="118"/>
      <c r="EV32" s="118"/>
      <c r="EW32" s="118"/>
      <c r="EX32" s="118"/>
      <c r="EY32" s="118"/>
      <c r="EZ32" s="118"/>
      <c r="FA32" s="118"/>
      <c r="FB32" s="118"/>
      <c r="FC32" s="118"/>
      <c r="FD32" s="118"/>
      <c r="FE32" s="118"/>
      <c r="FF32" s="118"/>
      <c r="FG32" s="118"/>
    </row>
    <row r="33" spans="1:163" ht="15.9" thickBot="1">
      <c r="D33" s="104" t="s">
        <v>146</v>
      </c>
      <c r="E33" s="104" t="s">
        <v>601</v>
      </c>
      <c r="F33" s="104" t="s">
        <v>647</v>
      </c>
      <c r="G33" s="104" t="s">
        <v>648</v>
      </c>
      <c r="H33" s="104" t="s">
        <v>430</v>
      </c>
      <c r="I33" s="11" t="s">
        <v>234</v>
      </c>
      <c r="J33" s="11" t="s">
        <v>145</v>
      </c>
      <c r="K33" s="506" t="s">
        <v>155</v>
      </c>
      <c r="L33" s="104" t="s">
        <v>143</v>
      </c>
      <c r="M33" s="12" t="s">
        <v>198</v>
      </c>
      <c r="N33" s="12" t="s">
        <v>427</v>
      </c>
      <c r="O33" s="506" t="s">
        <v>155</v>
      </c>
      <c r="P33" s="104" t="s">
        <v>143</v>
      </c>
      <c r="Q33" s="12" t="s">
        <v>198</v>
      </c>
      <c r="R33" s="12" t="s">
        <v>427</v>
      </c>
      <c r="S33" s="111" t="s">
        <v>262</v>
      </c>
      <c r="T33" s="111" t="s">
        <v>261</v>
      </c>
      <c r="U33" s="498"/>
      <c r="V33" s="194"/>
      <c r="AD33" s="723">
        <v>11</v>
      </c>
      <c r="AE33" s="723" t="s">
        <v>188</v>
      </c>
      <c r="AF33" s="723">
        <v>30</v>
      </c>
      <c r="AG33" s="788" t="s">
        <v>660</v>
      </c>
      <c r="AH33" s="790">
        <v>3.5000000000000003E-2</v>
      </c>
      <c r="AI33" s="552"/>
      <c r="AJ33" s="552"/>
      <c r="AK33" s="552"/>
      <c r="AL33" s="704">
        <v>28</v>
      </c>
      <c r="AM33" s="528" t="s">
        <v>3</v>
      </c>
      <c r="AN33" s="552"/>
      <c r="AO33" s="552"/>
      <c r="AP33" s="705" t="str">
        <f t="shared" si="6"/>
        <v>41-19</v>
      </c>
      <c r="AQ33" s="529" t="s">
        <v>13</v>
      </c>
      <c r="AR33" s="529" t="s">
        <v>14</v>
      </c>
      <c r="AS33" s="529" t="s">
        <v>26</v>
      </c>
      <c r="AT33" s="529" t="s">
        <v>0</v>
      </c>
      <c r="AU33" s="245">
        <v>30</v>
      </c>
      <c r="AV33" s="245">
        <v>27.91</v>
      </c>
      <c r="AW33" s="245">
        <v>22.37</v>
      </c>
      <c r="AX33" s="530" t="s">
        <v>19</v>
      </c>
      <c r="AY33" s="529"/>
      <c r="AZ33" s="753" t="str">
        <f t="shared" si="7"/>
        <v>428-82</v>
      </c>
      <c r="BA33" s="757">
        <v>43282</v>
      </c>
      <c r="BB33" s="757">
        <v>43282</v>
      </c>
      <c r="BC33" s="761" t="s">
        <v>26</v>
      </c>
      <c r="BD33" s="759" t="s">
        <v>3</v>
      </c>
      <c r="BE33" s="810">
        <v>26.62</v>
      </c>
      <c r="BF33" s="810">
        <v>24.95</v>
      </c>
      <c r="BG33" s="810">
        <v>20</v>
      </c>
      <c r="BH33" s="760">
        <v>4</v>
      </c>
      <c r="BI33" s="51"/>
      <c r="BJ33" s="753" t="str">
        <f t="shared" si="8"/>
        <v>428-82</v>
      </c>
      <c r="BK33" s="757">
        <v>43282</v>
      </c>
      <c r="BL33" s="757">
        <v>43282</v>
      </c>
      <c r="BM33" s="761" t="s">
        <v>26</v>
      </c>
      <c r="BN33" s="759" t="s">
        <v>3</v>
      </c>
      <c r="BO33">
        <v>27.68</v>
      </c>
      <c r="BP33">
        <v>25.95</v>
      </c>
      <c r="BQ33">
        <v>20.8</v>
      </c>
      <c r="BR33" s="760">
        <v>4</v>
      </c>
      <c r="BS33" s="531"/>
      <c r="BT33" s="752" t="str">
        <f t="shared" si="13"/>
        <v>214</v>
      </c>
      <c r="BU33" s="757">
        <v>43282</v>
      </c>
      <c r="BV33" s="757">
        <v>43282</v>
      </c>
      <c r="BW33" s="772" t="s">
        <v>15</v>
      </c>
      <c r="BX33" s="772"/>
      <c r="BY33" s="774">
        <v>1</v>
      </c>
      <c r="BZ33" s="774">
        <v>4</v>
      </c>
      <c r="CA33" s="772">
        <v>2</v>
      </c>
      <c r="CB33" s="811">
        <v>36.380000000000003</v>
      </c>
      <c r="CC33" s="249"/>
      <c r="CD33" s="752" t="str">
        <f t="shared" si="14"/>
        <v>214</v>
      </c>
      <c r="CE33" s="771">
        <v>43282</v>
      </c>
      <c r="CF33" s="771">
        <v>43282</v>
      </c>
      <c r="CG33" s="772" t="s">
        <v>15</v>
      </c>
      <c r="CH33" s="772"/>
      <c r="CI33" s="773">
        <v>1</v>
      </c>
      <c r="CJ33" s="773">
        <v>4</v>
      </c>
      <c r="CK33" s="772">
        <v>2</v>
      </c>
      <c r="CL33" s="900">
        <v>37.840000000000003</v>
      </c>
      <c r="CM33" s="249"/>
      <c r="CN33" s="752" t="str">
        <f t="shared" si="9"/>
        <v>214</v>
      </c>
      <c r="CO33" s="757">
        <v>43282</v>
      </c>
      <c r="CP33" s="757">
        <v>43282</v>
      </c>
      <c r="CQ33" s="780" t="s">
        <v>403</v>
      </c>
      <c r="CR33" s="781"/>
      <c r="CS33" s="781">
        <v>1</v>
      </c>
      <c r="CT33" s="781">
        <v>4</v>
      </c>
      <c r="CU33" s="781">
        <v>2</v>
      </c>
      <c r="CV33" s="812">
        <f>34.4+0.01</f>
        <v>34.409999999999997</v>
      </c>
      <c r="CW33" s="552"/>
      <c r="CX33" s="752" t="str">
        <f t="shared" si="10"/>
        <v>214</v>
      </c>
      <c r="CY33" s="757">
        <v>43282</v>
      </c>
      <c r="CZ33" s="757">
        <v>43282</v>
      </c>
      <c r="DA33" s="780" t="s">
        <v>403</v>
      </c>
      <c r="DB33" s="781"/>
      <c r="DC33" s="781">
        <v>1</v>
      </c>
      <c r="DD33" s="781">
        <v>4</v>
      </c>
      <c r="DE33" s="781">
        <v>2</v>
      </c>
      <c r="DF33" s="900">
        <f>35.78+0.01</f>
        <v>35.79</v>
      </c>
      <c r="DG33" s="552"/>
      <c r="DH33" s="552"/>
      <c r="DI33" s="552"/>
      <c r="DJ33" s="552"/>
      <c r="DK33" s="552"/>
      <c r="DL33" s="532" t="str">
        <f t="shared" si="11"/>
        <v>KentDay</v>
      </c>
      <c r="DM33" s="532" t="s">
        <v>174</v>
      </c>
      <c r="DN33" s="533" t="s">
        <v>134</v>
      </c>
      <c r="DO33" s="534">
        <v>22.11</v>
      </c>
      <c r="DP33" s="816">
        <v>23.68</v>
      </c>
      <c r="DQ33" s="682">
        <v>24.63</v>
      </c>
      <c r="DR33" s="552"/>
      <c r="DS33" s="532" t="str">
        <f t="shared" si="12"/>
        <v>KentResidential</v>
      </c>
      <c r="DT33" s="532" t="s">
        <v>174</v>
      </c>
      <c r="DU33" s="261" t="s">
        <v>404</v>
      </c>
      <c r="DV33" s="534">
        <v>19.78</v>
      </c>
      <c r="DW33" s="819">
        <v>21.19</v>
      </c>
      <c r="DX33" s="340">
        <v>22.04</v>
      </c>
      <c r="DY33" s="552"/>
      <c r="DZ33" s="552"/>
      <c r="EA33" s="552"/>
      <c r="EB33" s="552"/>
      <c r="EC33" s="552"/>
      <c r="ED33" s="552"/>
      <c r="EE33" s="552"/>
      <c r="EF33" s="552"/>
      <c r="EG33" s="552"/>
      <c r="EH33" s="552"/>
      <c r="EI33" s="552"/>
      <c r="EJ33" s="24" t="s">
        <v>199</v>
      </c>
      <c r="EK33" s="34" t="s">
        <v>101</v>
      </c>
      <c r="EL33" s="118"/>
      <c r="EM33" s="118"/>
      <c r="EN33" s="118"/>
      <c r="EO33" s="118"/>
      <c r="EP33" s="118"/>
      <c r="EQ33" s="118"/>
      <c r="ER33" s="118"/>
      <c r="ES33" s="118"/>
      <c r="ET33" s="118"/>
      <c r="EU33" s="118"/>
      <c r="EV33" s="118"/>
      <c r="EW33" s="118"/>
      <c r="EX33" s="118"/>
      <c r="EY33" s="118"/>
      <c r="EZ33" s="118"/>
      <c r="FA33" s="118"/>
      <c r="FB33" s="118"/>
      <c r="FC33" s="118"/>
      <c r="FD33" s="118"/>
      <c r="FE33" s="118"/>
      <c r="FF33" s="118"/>
      <c r="FG33" s="118"/>
    </row>
    <row r="34" spans="1:163" ht="14.7" thickBot="1">
      <c r="A34" s="1" t="str">
        <f>IF(B34&lt;&gt;"",SUM($B$19:B34),"")</f>
        <v/>
      </c>
      <c r="B34" s="1" t="str">
        <f t="shared" ref="B34:B59" si="26">IF(OR(D34="Individual and Family Directed Goods &amp; Services",D34="Personal Supports"),"",IF(D34&lt;&gt;"",1,""))</f>
        <v/>
      </c>
      <c r="D34" s="972"/>
      <c r="E34" s="901"/>
      <c r="F34" s="200"/>
      <c r="G34" s="201"/>
      <c r="H34" s="489"/>
      <c r="I34" s="188" t="str">
        <f>IF(ISERROR((IF($D34="","",VLOOKUP(CONCATENATE($E$12,$H$12,$D34),'Waiver Rate Table'!$B$8:$P$219,6,FALSE)))),"Unavailable",(IF($D34="","",VLOOKUP(CONCATENATE($E$12,$H$12,$D34),'Waiver Rate Table'!$B$8:$P$219,6,FALSE))))</f>
        <v/>
      </c>
      <c r="J34" s="188" t="str">
        <f>IF(ISERROR((IF(I34="Unavailable","",VLOOKUP(CONCATENATE($E$12,$H$12,$D34),'Waiver Rate Table'!$B$8:$P$219,7,FALSE)))),"",(IF(I34="Unavailable","",VLOOKUP(CONCATENATE($E$12,$H$12,$D34),'Waiver Rate Table'!$B$8:$P$219,7,FALSE))))</f>
        <v/>
      </c>
      <c r="K34" s="153" t="str">
        <f>IF(ISERROR(IF(OR($I34="Unavailable",$K$32=""),"",IF(OR($J34="Upper Pay Limit",$J34="N/A"),"N/A",VLOOKUP(CONCATENATE($E$12,$H$12,$D34),'Waiver Rate Table'!$B$8:$P$219,12,FALSE)))),"",IF(OR($I34="Unavailable",$K$32=""),"",IF(OR($J34="Upper Pay Limit",$J34="N/A"),"N/A",VLOOKUP(CONCATENATE($E$12,$H$12,$D34),'Waiver Rate Table'!$B$8:$P$219,12,FALSE))))</f>
        <v/>
      </c>
      <c r="L34" s="643"/>
      <c r="M34" s="644" t="str">
        <f t="shared" ref="M34:M59" si="27">IF(ISERROR(L34*K34),"",L34*K34)</f>
        <v/>
      </c>
      <c r="N34" s="389"/>
      <c r="O34" s="153" t="str">
        <f>IF(ISERROR(IF(OR($I34="Unavailable",$O$32=""),"",(IF(OR($J34="Upper Pay Limit",$J34="N/A"),"N/A",VLOOKUP(CONCATENATE($E$12,$H$12,$D34),'Waiver Rate Table'!$B$8:$P$219,14,FALSE))))),"",IF(OR($I34="Unavailable",$O$32=""),"",(IF(OR($J34="Upper Pay Limit",$J34="N/A"),"N/A",VLOOKUP(CONCATENATE($E$12,$H$12,$D34),'Waiver Rate Table'!$B$8:$P$219,14,FALSE)))))</f>
        <v/>
      </c>
      <c r="P34" s="643"/>
      <c r="Q34" s="644" t="str">
        <f t="shared" ref="Q34:Q59" si="28">IF(ISERROR((P34*O34)),"",P34*O34)</f>
        <v/>
      </c>
      <c r="R34" s="389"/>
      <c r="S34" s="498" t="str">
        <f t="shared" ref="S34:S59" si="29">IF(OR(D34="",J34="Upper Pay Limit",J34="N/A"),"x","")</f>
        <v>x</v>
      </c>
      <c r="T34" s="498" t="str">
        <f>IF(ISERROR((IF(SUM(N34+R34)&gt;VLOOKUP(CONCATENATE($E$12,$H$12,$D34),'Waiver Rate Table'!$B$8:$P$182,11,FALSE),"x",""))),"",(IF(SUM(N34+R34)&gt;VLOOKUP(CONCATENATE($E$12,$H$12,$D34),'Waiver Rate Table'!$B$8:$P$182,11,FALSE),"x","")))</f>
        <v/>
      </c>
      <c r="U34" s="498"/>
      <c r="V34" s="194"/>
      <c r="AD34" s="723">
        <v>12</v>
      </c>
      <c r="AE34" s="723" t="s">
        <v>189</v>
      </c>
      <c r="AF34" s="723">
        <v>31</v>
      </c>
      <c r="AG34" s="899" t="s">
        <v>722</v>
      </c>
      <c r="AH34" s="790">
        <v>0.04</v>
      </c>
      <c r="AI34" s="552"/>
      <c r="AJ34" s="552"/>
      <c r="AK34" s="552"/>
      <c r="AL34" s="704">
        <v>29</v>
      </c>
      <c r="AM34" s="528" t="s">
        <v>3</v>
      </c>
      <c r="AN34" s="552"/>
      <c r="AO34" s="552"/>
      <c r="AP34" s="705" t="str">
        <f t="shared" si="6"/>
        <v>420-22</v>
      </c>
      <c r="AQ34" s="529" t="s">
        <v>13</v>
      </c>
      <c r="AR34" s="529" t="s">
        <v>14</v>
      </c>
      <c r="AS34" s="529" t="s">
        <v>26</v>
      </c>
      <c r="AT34" s="529" t="s">
        <v>1</v>
      </c>
      <c r="AU34" s="245">
        <v>28.69</v>
      </c>
      <c r="AV34" s="245">
        <v>26.9</v>
      </c>
      <c r="AW34" s="245">
        <v>21.55</v>
      </c>
      <c r="AX34" s="530" t="s">
        <v>19</v>
      </c>
      <c r="AY34" s="529"/>
      <c r="AZ34" s="753" t="str">
        <f t="shared" si="7"/>
        <v>427</v>
      </c>
      <c r="BA34" s="757">
        <v>43282</v>
      </c>
      <c r="BB34" s="757">
        <v>43282</v>
      </c>
      <c r="BC34" s="761" t="s">
        <v>26</v>
      </c>
      <c r="BD34" s="759" t="s">
        <v>30</v>
      </c>
      <c r="BE34" s="810">
        <v>27.01</v>
      </c>
      <c r="BF34" s="810">
        <v>25.32</v>
      </c>
      <c r="BG34" s="810">
        <v>20.28</v>
      </c>
      <c r="BH34" s="760">
        <v>4</v>
      </c>
      <c r="BI34" s="51"/>
      <c r="BJ34" s="753" t="str">
        <f t="shared" si="8"/>
        <v>427</v>
      </c>
      <c r="BK34" s="757">
        <v>43282</v>
      </c>
      <c r="BL34" s="757">
        <v>43282</v>
      </c>
      <c r="BM34" s="761" t="s">
        <v>26</v>
      </c>
      <c r="BN34" s="759" t="s">
        <v>30</v>
      </c>
      <c r="BO34">
        <v>28.09</v>
      </c>
      <c r="BP34">
        <v>26.33</v>
      </c>
      <c r="BQ34">
        <v>21.09</v>
      </c>
      <c r="BR34" s="760">
        <v>4</v>
      </c>
      <c r="BS34" s="531"/>
      <c r="BT34" s="752" t="str">
        <f t="shared" si="13"/>
        <v>215</v>
      </c>
      <c r="BU34" s="757">
        <v>43282</v>
      </c>
      <c r="BV34" s="757">
        <v>43282</v>
      </c>
      <c r="BW34" s="772" t="s">
        <v>15</v>
      </c>
      <c r="BX34" s="772"/>
      <c r="BY34" s="774">
        <v>1</v>
      </c>
      <c r="BZ34" s="774">
        <v>5</v>
      </c>
      <c r="CA34" s="772">
        <v>2</v>
      </c>
      <c r="CB34" s="811">
        <v>41.24</v>
      </c>
      <c r="CC34" s="249"/>
      <c r="CD34" s="752" t="str">
        <f t="shared" si="14"/>
        <v>215</v>
      </c>
      <c r="CE34" s="771">
        <v>43282</v>
      </c>
      <c r="CF34" s="771">
        <v>43282</v>
      </c>
      <c r="CG34" s="772" t="s">
        <v>15</v>
      </c>
      <c r="CH34" s="772"/>
      <c r="CI34" s="773">
        <v>1</v>
      </c>
      <c r="CJ34" s="773">
        <v>5</v>
      </c>
      <c r="CK34" s="772">
        <v>2</v>
      </c>
      <c r="CL34" s="900">
        <v>42.89</v>
      </c>
      <c r="CM34" s="249"/>
      <c r="CN34" s="752" t="str">
        <f t="shared" si="9"/>
        <v>215</v>
      </c>
      <c r="CO34" s="757">
        <v>43282</v>
      </c>
      <c r="CP34" s="757">
        <v>43282</v>
      </c>
      <c r="CQ34" s="780" t="s">
        <v>403</v>
      </c>
      <c r="CR34" s="781"/>
      <c r="CS34" s="781">
        <v>1</v>
      </c>
      <c r="CT34" s="781">
        <v>5</v>
      </c>
      <c r="CU34" s="781">
        <v>2</v>
      </c>
      <c r="CV34" s="812">
        <f>38.65+0.01</f>
        <v>38.659999999999997</v>
      </c>
      <c r="CW34" s="552"/>
      <c r="CX34" s="752" t="str">
        <f t="shared" si="10"/>
        <v>215</v>
      </c>
      <c r="CY34" s="757">
        <v>43282</v>
      </c>
      <c r="CZ34" s="757">
        <v>43282</v>
      </c>
      <c r="DA34" s="780" t="s">
        <v>403</v>
      </c>
      <c r="DB34" s="781"/>
      <c r="DC34" s="781">
        <v>1</v>
      </c>
      <c r="DD34" s="781">
        <v>5</v>
      </c>
      <c r="DE34" s="781">
        <v>2</v>
      </c>
      <c r="DF34" s="900">
        <f>40.19+0.01</f>
        <v>40.199999999999996</v>
      </c>
      <c r="DG34" s="552"/>
      <c r="DH34" s="552"/>
      <c r="DI34" s="552"/>
      <c r="DJ34" s="552"/>
      <c r="DK34" s="552"/>
      <c r="DL34" s="532" t="str">
        <f t="shared" si="11"/>
        <v>KentSupported Employment</v>
      </c>
      <c r="DM34" s="532" t="s">
        <v>174</v>
      </c>
      <c r="DN34" s="533" t="s">
        <v>152</v>
      </c>
      <c r="DO34" s="534">
        <v>22.11</v>
      </c>
      <c r="DP34" s="816">
        <v>23.68</v>
      </c>
      <c r="DQ34" s="682">
        <v>24.63</v>
      </c>
      <c r="DR34" s="552"/>
      <c r="DS34" s="532" t="str">
        <f t="shared" si="12"/>
        <v>KentResidential</v>
      </c>
      <c r="DT34" s="532" t="s">
        <v>174</v>
      </c>
      <c r="DU34" s="261" t="s">
        <v>404</v>
      </c>
      <c r="DV34" s="534">
        <v>19.78</v>
      </c>
      <c r="DW34" s="819">
        <v>21.19</v>
      </c>
      <c r="DX34" s="340">
        <v>22.04</v>
      </c>
      <c r="DY34" s="552"/>
      <c r="DZ34" s="552"/>
      <c r="EA34" s="552"/>
      <c r="EB34" s="552" t="s">
        <v>710</v>
      </c>
      <c r="EC34" s="552"/>
      <c r="ED34" s="552"/>
      <c r="EE34" s="552"/>
      <c r="EF34" s="552"/>
      <c r="EG34" s="552"/>
      <c r="EH34" s="552"/>
      <c r="EI34" s="552"/>
      <c r="EJ34" s="34" t="s">
        <v>92</v>
      </c>
      <c r="EK34" s="24" t="s">
        <v>106</v>
      </c>
      <c r="EL34" s="118"/>
      <c r="EM34" s="118"/>
      <c r="EN34" s="118"/>
      <c r="EO34" s="118"/>
      <c r="EP34" s="118"/>
      <c r="EQ34" s="118"/>
      <c r="ER34" s="118"/>
      <c r="ES34" s="118"/>
      <c r="ET34" s="118"/>
      <c r="EU34" s="118"/>
      <c r="EV34" s="118"/>
      <c r="EW34" s="118"/>
      <c r="EX34" s="118"/>
      <c r="EY34" s="118"/>
      <c r="EZ34" s="118"/>
      <c r="FA34" s="118"/>
      <c r="FB34" s="118"/>
      <c r="FC34" s="118"/>
      <c r="FD34" s="118"/>
      <c r="FE34" s="118"/>
      <c r="FF34" s="118"/>
      <c r="FG34" s="118"/>
    </row>
    <row r="35" spans="1:163">
      <c r="A35" s="1" t="str">
        <f>IF(B35&lt;&gt;"",SUM($B$19:B35),"")</f>
        <v/>
      </c>
      <c r="B35" s="1" t="str">
        <f t="shared" si="26"/>
        <v/>
      </c>
      <c r="D35" s="973"/>
      <c r="E35" s="902"/>
      <c r="F35" s="200"/>
      <c r="G35" s="201"/>
      <c r="H35" s="301"/>
      <c r="I35" s="189" t="str">
        <f>IF(ISERROR((IF($D35="","",VLOOKUP(CONCATENATE($E$12,$H$12,$D35),'Waiver Rate Table'!$B$8:$P$219,6,FALSE)))),"Unavailable",(IF($D35="","",VLOOKUP(CONCATENATE($E$12,$H$12,$D35),'Waiver Rate Table'!$B$8:$P$219,6,FALSE))))</f>
        <v/>
      </c>
      <c r="J35" s="189" t="str">
        <f>IF(ISERROR((IF(I35="Unavailable","",VLOOKUP(CONCATENATE($E$12,$H$12,$D35),'Waiver Rate Table'!$B$8:$P$219,7,FALSE)))),"",(IF(I35="Unavailable","",VLOOKUP(CONCATENATE($E$12,$H$12,$D35),'Waiver Rate Table'!$B$8:$P$219,7,FALSE))))</f>
        <v/>
      </c>
      <c r="K35" s="153" t="str">
        <f>IF(ISERROR(IF(OR($I35="Unavailable",$K$32=""),"",IF(OR($J35="Upper Pay Limit",$J35="N/A"),"N/A",VLOOKUP(CONCATENATE($E$12,$H$12,$D35),'Waiver Rate Table'!$B$8:$P$219,12,FALSE)))),"",IF(OR($I35="Unavailable",$K$32=""),"",IF(OR($J35="Upper Pay Limit",$J35="N/A"),"N/A",VLOOKUP(CONCATENATE($E$12,$H$12,$D35),'Waiver Rate Table'!$B$8:$P$219,12,FALSE))))</f>
        <v/>
      </c>
      <c r="L35" s="397"/>
      <c r="M35" s="8" t="str">
        <f t="shared" si="27"/>
        <v/>
      </c>
      <c r="N35" s="35"/>
      <c r="O35" s="153" t="str">
        <f>IF(ISERROR(IF(OR($I35="Unavailable",$O$32=""),"",(IF(OR($J35="Upper Pay Limit",$J35="N/A"),"N/A",VLOOKUP(CONCATENATE($E$12,$H$12,$D35),'Waiver Rate Table'!$B$8:$P$219,14,FALSE))))),"",IF(OR($I35="Unavailable",$O$32=""),"",(IF(OR($J35="Upper Pay Limit",$J35="N/A"),"N/A",VLOOKUP(CONCATENATE($E$12,$H$12,$D35),'Waiver Rate Table'!$B$8:$P$219,14,FALSE)))))</f>
        <v/>
      </c>
      <c r="P35" s="397"/>
      <c r="Q35" s="8" t="str">
        <f t="shared" si="28"/>
        <v/>
      </c>
      <c r="R35" s="35"/>
      <c r="S35" s="498" t="str">
        <f t="shared" si="29"/>
        <v>x</v>
      </c>
      <c r="T35" s="498" t="str">
        <f>IF(ISERROR((IF(SUM(N35+R35)&gt;VLOOKUP(CONCATENATE($E$12,$H$12,$D35),'Waiver Rate Table'!$B$8:$P$182,11,FALSE),"x",""))),"",(IF(SUM(N35+R35)&gt;VLOOKUP(CONCATENATE($E$12,$H$12,$D35),'Waiver Rate Table'!$B$8:$P$182,11,FALSE),"x","")))</f>
        <v/>
      </c>
      <c r="U35" s="498"/>
      <c r="V35" s="194"/>
      <c r="AD35" s="723">
        <v>1</v>
      </c>
      <c r="AE35" s="723" t="s">
        <v>190</v>
      </c>
      <c r="AF35" s="723">
        <v>31</v>
      </c>
      <c r="AG35" s="786" t="s">
        <v>674</v>
      </c>
      <c r="AH35" s="552"/>
      <c r="AI35" s="552"/>
      <c r="AJ35" s="552"/>
      <c r="AK35" s="552"/>
      <c r="AL35" s="704">
        <v>30</v>
      </c>
      <c r="AM35" s="528" t="s">
        <v>3</v>
      </c>
      <c r="AN35" s="552"/>
      <c r="AO35" s="552"/>
      <c r="AP35" s="705" t="str">
        <f t="shared" si="6"/>
        <v>423-24</v>
      </c>
      <c r="AQ35" s="529" t="s">
        <v>13</v>
      </c>
      <c r="AR35" s="529" t="s">
        <v>14</v>
      </c>
      <c r="AS35" s="529" t="s">
        <v>26</v>
      </c>
      <c r="AT35" s="529" t="s">
        <v>2</v>
      </c>
      <c r="AU35" s="245">
        <v>27.73</v>
      </c>
      <c r="AV35" s="245">
        <v>25.99</v>
      </c>
      <c r="AW35" s="245">
        <v>20.81</v>
      </c>
      <c r="AX35" s="530" t="s">
        <v>19</v>
      </c>
      <c r="AY35" s="529"/>
      <c r="AZ35" s="753" t="str">
        <f t="shared" si="7"/>
        <v>426</v>
      </c>
      <c r="BA35" s="757">
        <v>43282</v>
      </c>
      <c r="BB35" s="757">
        <v>43282</v>
      </c>
      <c r="BC35" s="761" t="s">
        <v>26</v>
      </c>
      <c r="BD35" s="759" t="s">
        <v>29</v>
      </c>
      <c r="BE35" s="810">
        <v>27.84</v>
      </c>
      <c r="BF35" s="810">
        <v>26.09</v>
      </c>
      <c r="BG35" s="810">
        <v>20.92</v>
      </c>
      <c r="BH35" s="760">
        <v>4</v>
      </c>
      <c r="BI35" s="51"/>
      <c r="BJ35" s="753" t="str">
        <f t="shared" si="8"/>
        <v>426</v>
      </c>
      <c r="BK35" s="757">
        <v>43282</v>
      </c>
      <c r="BL35" s="757">
        <v>43282</v>
      </c>
      <c r="BM35" s="761" t="s">
        <v>26</v>
      </c>
      <c r="BN35" s="759" t="s">
        <v>29</v>
      </c>
      <c r="BO35">
        <v>28.95</v>
      </c>
      <c r="BP35">
        <v>27.13</v>
      </c>
      <c r="BQ35">
        <v>21.76</v>
      </c>
      <c r="BR35" s="760">
        <v>4</v>
      </c>
      <c r="BS35" s="531"/>
      <c r="BT35" s="752" t="str">
        <f t="shared" si="13"/>
        <v>221</v>
      </c>
      <c r="BU35" s="757">
        <v>43282</v>
      </c>
      <c r="BV35" s="757">
        <v>43282</v>
      </c>
      <c r="BW35" s="772" t="s">
        <v>15</v>
      </c>
      <c r="BX35" s="772"/>
      <c r="BY35" s="774">
        <v>2</v>
      </c>
      <c r="BZ35" s="774">
        <v>1</v>
      </c>
      <c r="CA35" s="772">
        <v>2</v>
      </c>
      <c r="CB35" s="811">
        <v>28.97</v>
      </c>
      <c r="CC35" s="249"/>
      <c r="CD35" s="752" t="str">
        <f t="shared" si="14"/>
        <v>221</v>
      </c>
      <c r="CE35" s="771">
        <v>43282</v>
      </c>
      <c r="CF35" s="771">
        <v>43282</v>
      </c>
      <c r="CG35" s="772" t="s">
        <v>15</v>
      </c>
      <c r="CH35" s="772"/>
      <c r="CI35" s="773">
        <v>2</v>
      </c>
      <c r="CJ35" s="773">
        <v>1</v>
      </c>
      <c r="CK35" s="772">
        <v>2</v>
      </c>
      <c r="CL35" s="900">
        <f>30.13-0.01</f>
        <v>30.119999999999997</v>
      </c>
      <c r="CM35" s="249"/>
      <c r="CN35" s="752" t="str">
        <f t="shared" si="9"/>
        <v>221</v>
      </c>
      <c r="CO35" s="757">
        <v>43282</v>
      </c>
      <c r="CP35" s="757">
        <v>43282</v>
      </c>
      <c r="CQ35" s="780" t="s">
        <v>403</v>
      </c>
      <c r="CR35" s="781"/>
      <c r="CS35" s="781">
        <v>2</v>
      </c>
      <c r="CT35" s="781">
        <v>1</v>
      </c>
      <c r="CU35" s="781">
        <v>2</v>
      </c>
      <c r="CV35" s="812">
        <f>42.49+0.01</f>
        <v>42.5</v>
      </c>
      <c r="CW35" s="552"/>
      <c r="CX35" s="752" t="str">
        <f t="shared" si="10"/>
        <v>221</v>
      </c>
      <c r="CY35" s="757">
        <v>43282</v>
      </c>
      <c r="CZ35" s="757">
        <v>43282</v>
      </c>
      <c r="DA35" s="780" t="s">
        <v>403</v>
      </c>
      <c r="DB35" s="781"/>
      <c r="DC35" s="781">
        <v>2</v>
      </c>
      <c r="DD35" s="781">
        <v>1</v>
      </c>
      <c r="DE35" s="781">
        <v>2</v>
      </c>
      <c r="DF35" s="900">
        <f>44.19+0.01</f>
        <v>44.199999999999996</v>
      </c>
      <c r="DG35" s="552"/>
      <c r="DH35" s="552"/>
      <c r="DI35" s="552"/>
      <c r="DJ35" s="552"/>
      <c r="DK35" s="552"/>
      <c r="DL35" s="532" t="str">
        <f t="shared" si="11"/>
        <v>MontgomeryDay</v>
      </c>
      <c r="DM35" s="532" t="s">
        <v>168</v>
      </c>
      <c r="DN35" s="533" t="s">
        <v>134</v>
      </c>
      <c r="DO35" s="534">
        <v>23.43</v>
      </c>
      <c r="DP35" s="816">
        <v>25.09</v>
      </c>
      <c r="DQ35" s="682">
        <v>26.1</v>
      </c>
      <c r="DR35" s="552"/>
      <c r="DS35" s="532" t="str">
        <f t="shared" si="12"/>
        <v>MontgomeryResidential</v>
      </c>
      <c r="DT35" s="532" t="s">
        <v>168</v>
      </c>
      <c r="DU35" s="261" t="s">
        <v>404</v>
      </c>
      <c r="DV35" s="534">
        <v>21.09</v>
      </c>
      <c r="DW35" s="819">
        <v>22.59</v>
      </c>
      <c r="DX35" s="340">
        <v>23.49</v>
      </c>
      <c r="DY35" s="552"/>
      <c r="DZ35" s="552"/>
      <c r="EA35" s="552"/>
      <c r="EB35" s="552"/>
      <c r="EC35" s="552"/>
      <c r="ED35" s="552"/>
      <c r="EE35" s="552"/>
      <c r="EF35" s="552"/>
      <c r="EG35" s="552"/>
      <c r="EH35" s="552"/>
      <c r="EI35" s="552"/>
      <c r="EJ35" s="24" t="s">
        <v>101</v>
      </c>
      <c r="EK35" s="34" t="s">
        <v>111</v>
      </c>
      <c r="EL35" s="118"/>
      <c r="EM35" s="118"/>
      <c r="EN35" s="118"/>
      <c r="EO35" s="118"/>
      <c r="EP35" s="118"/>
      <c r="EQ35" s="118"/>
      <c r="ER35" s="118"/>
      <c r="ES35" s="118"/>
      <c r="ET35" s="118"/>
      <c r="EU35" s="118"/>
      <c r="EV35" s="118"/>
      <c r="EW35" s="118"/>
      <c r="EX35" s="118"/>
      <c r="EY35" s="118"/>
      <c r="EZ35" s="118"/>
      <c r="FA35" s="118"/>
      <c r="FB35" s="118"/>
      <c r="FC35" s="118"/>
      <c r="FD35" s="118"/>
      <c r="FE35" s="118"/>
      <c r="FF35" s="118"/>
      <c r="FG35" s="118"/>
    </row>
    <row r="36" spans="1:163">
      <c r="A36" s="1" t="str">
        <f>IF(B36&lt;&gt;"",SUM($B$19:B36),"")</f>
        <v/>
      </c>
      <c r="B36" s="1" t="str">
        <f t="shared" si="26"/>
        <v/>
      </c>
      <c r="D36" s="973"/>
      <c r="E36" s="902"/>
      <c r="F36" s="200"/>
      <c r="G36" s="201"/>
      <c r="H36" s="301"/>
      <c r="I36" s="189" t="str">
        <f>IF(ISERROR((IF($D36="","",VLOOKUP(CONCATENATE($E$12,$H$12,$D36),'Waiver Rate Table'!$B$8:$P$219,6,FALSE)))),"Unavailable",(IF($D36="","",VLOOKUP(CONCATENATE($E$12,$H$12,$D36),'Waiver Rate Table'!$B$8:$P$219,6,FALSE))))</f>
        <v/>
      </c>
      <c r="J36" s="189" t="str">
        <f>IF(ISERROR((IF(I36="Unavailable","",VLOOKUP(CONCATENATE($E$12,$H$12,$D36),'Waiver Rate Table'!$B$8:$P$219,7,FALSE)))),"",(IF(I36="Unavailable","",VLOOKUP(CONCATENATE($E$12,$H$12,$D36),'Waiver Rate Table'!$B$8:$P$219,7,FALSE))))</f>
        <v/>
      </c>
      <c r="K36" s="153" t="str">
        <f>IF(ISERROR(IF(OR($I36="Unavailable",$K$32=""),"",IF(OR($J36="Upper Pay Limit",$J36="N/A"),"N/A",VLOOKUP(CONCATENATE($E$12,$H$12,$D36),'Waiver Rate Table'!$B$8:$P$219,12,FALSE)))),"",IF(OR($I36="Unavailable",$K$32=""),"",IF(OR($J36="Upper Pay Limit",$J36="N/A"),"N/A",VLOOKUP(CONCATENATE($E$12,$H$12,$D36),'Waiver Rate Table'!$B$8:$P$219,12,FALSE))))</f>
        <v/>
      </c>
      <c r="L36" s="397"/>
      <c r="M36" s="8" t="str">
        <f t="shared" si="27"/>
        <v/>
      </c>
      <c r="N36" s="35"/>
      <c r="O36" s="153" t="str">
        <f>IF(ISERROR(IF(OR($I36="Unavailable",$O$32=""),"",(IF(OR($J36="Upper Pay Limit",$J36="N/A"),"N/A",VLOOKUP(CONCATENATE($E$12,$H$12,$D36),'Waiver Rate Table'!$B$8:$P$219,14,FALSE))))),"",IF(OR($I36="Unavailable",$O$32=""),"",(IF(OR($J36="Upper Pay Limit",$J36="N/A"),"N/A",VLOOKUP(CONCATENATE($E$12,$H$12,$D36),'Waiver Rate Table'!$B$8:$P$219,14,FALSE)))))</f>
        <v/>
      </c>
      <c r="P36" s="397"/>
      <c r="Q36" s="8" t="str">
        <f t="shared" si="28"/>
        <v/>
      </c>
      <c r="R36" s="35"/>
      <c r="S36" s="498" t="str">
        <f t="shared" si="29"/>
        <v>x</v>
      </c>
      <c r="T36" s="498" t="str">
        <f>IF(ISERROR((IF(SUM(N36+R36)&gt;VLOOKUP(CONCATENATE($E$12,$H$12,$D36),'Waiver Rate Table'!$B$8:$P$182,11,FALSE),"x",""))),"",(IF(SUM(N36+R36)&gt;VLOOKUP(CONCATENATE($E$12,$H$12,$D36),'Waiver Rate Table'!$B$8:$P$182,11,FALSE),"x","")))</f>
        <v/>
      </c>
      <c r="U36" s="498"/>
      <c r="V36" s="194"/>
      <c r="AD36" s="723">
        <v>2</v>
      </c>
      <c r="AE36" s="723" t="s">
        <v>191</v>
      </c>
      <c r="AF36" s="723">
        <v>28</v>
      </c>
      <c r="AG36" s="552"/>
      <c r="AH36" s="552"/>
      <c r="AI36" s="552"/>
      <c r="AJ36" s="552"/>
      <c r="AK36" s="552"/>
      <c r="AL36" s="704">
        <v>31</v>
      </c>
      <c r="AM36" s="528" t="s">
        <v>3</v>
      </c>
      <c r="AN36" s="552"/>
      <c r="AO36" s="552"/>
      <c r="AP36" s="705" t="str">
        <f t="shared" si="6"/>
        <v>425</v>
      </c>
      <c r="AQ36" s="529" t="s">
        <v>13</v>
      </c>
      <c r="AR36" s="529" t="s">
        <v>14</v>
      </c>
      <c r="AS36" s="529" t="s">
        <v>26</v>
      </c>
      <c r="AT36" s="529" t="s">
        <v>28</v>
      </c>
      <c r="AU36" s="245">
        <v>26.84</v>
      </c>
      <c r="AV36" s="245">
        <v>25.15</v>
      </c>
      <c r="AW36" s="245">
        <v>20.149999999999999</v>
      </c>
      <c r="AX36" s="530" t="s">
        <v>19</v>
      </c>
      <c r="AY36" s="529"/>
      <c r="AZ36" s="753" t="str">
        <f t="shared" si="7"/>
        <v>425</v>
      </c>
      <c r="BA36" s="757">
        <v>43282</v>
      </c>
      <c r="BB36" s="757">
        <v>43282</v>
      </c>
      <c r="BC36" s="761" t="s">
        <v>26</v>
      </c>
      <c r="BD36" s="759" t="s">
        <v>28</v>
      </c>
      <c r="BE36" s="810">
        <v>28.75</v>
      </c>
      <c r="BF36" s="810">
        <v>26.94</v>
      </c>
      <c r="BG36" s="810">
        <v>21.59</v>
      </c>
      <c r="BH36" s="760">
        <v>4</v>
      </c>
      <c r="BI36" s="51"/>
      <c r="BJ36" s="753" t="str">
        <f t="shared" si="8"/>
        <v>425</v>
      </c>
      <c r="BK36" s="757">
        <v>43282</v>
      </c>
      <c r="BL36" s="757">
        <v>43282</v>
      </c>
      <c r="BM36" s="761" t="s">
        <v>26</v>
      </c>
      <c r="BN36" s="759" t="s">
        <v>28</v>
      </c>
      <c r="BO36">
        <v>29.9</v>
      </c>
      <c r="BP36">
        <v>28.02</v>
      </c>
      <c r="BQ36">
        <v>22.45</v>
      </c>
      <c r="BR36" s="760">
        <v>4</v>
      </c>
      <c r="BS36" s="531"/>
      <c r="BT36" s="752" t="str">
        <f t="shared" si="13"/>
        <v>222</v>
      </c>
      <c r="BU36" s="757">
        <v>43282</v>
      </c>
      <c r="BV36" s="757">
        <v>43282</v>
      </c>
      <c r="BW36" s="772" t="s">
        <v>15</v>
      </c>
      <c r="BX36" s="772"/>
      <c r="BY36" s="774">
        <v>2</v>
      </c>
      <c r="BZ36" s="774">
        <v>2</v>
      </c>
      <c r="CA36" s="772">
        <v>2</v>
      </c>
      <c r="CB36" s="811">
        <v>31.47</v>
      </c>
      <c r="CC36" s="249"/>
      <c r="CD36" s="752" t="str">
        <f t="shared" si="14"/>
        <v>222</v>
      </c>
      <c r="CE36" s="771">
        <v>43282</v>
      </c>
      <c r="CF36" s="771">
        <v>43282</v>
      </c>
      <c r="CG36" s="772" t="s">
        <v>15</v>
      </c>
      <c r="CH36" s="772"/>
      <c r="CI36" s="773">
        <v>2</v>
      </c>
      <c r="CJ36" s="773">
        <v>2</v>
      </c>
      <c r="CK36" s="772">
        <v>2</v>
      </c>
      <c r="CL36" s="900">
        <v>32.729999999999997</v>
      </c>
      <c r="CM36" s="249"/>
      <c r="CN36" s="752" t="str">
        <f t="shared" si="9"/>
        <v>222</v>
      </c>
      <c r="CO36" s="757">
        <v>43282</v>
      </c>
      <c r="CP36" s="757">
        <v>43282</v>
      </c>
      <c r="CQ36" s="780" t="s">
        <v>403</v>
      </c>
      <c r="CR36" s="781"/>
      <c r="CS36" s="781">
        <v>2</v>
      </c>
      <c r="CT36" s="781">
        <v>2</v>
      </c>
      <c r="CU36" s="781">
        <v>2</v>
      </c>
      <c r="CV36" s="812">
        <f>44.72+0.01</f>
        <v>44.73</v>
      </c>
      <c r="CW36" s="552"/>
      <c r="CX36" s="752" t="str">
        <f t="shared" si="10"/>
        <v>222</v>
      </c>
      <c r="CY36" s="757">
        <v>43282</v>
      </c>
      <c r="CZ36" s="757">
        <v>43282</v>
      </c>
      <c r="DA36" s="780" t="s">
        <v>403</v>
      </c>
      <c r="DB36" s="781"/>
      <c r="DC36" s="781">
        <v>2</v>
      </c>
      <c r="DD36" s="781">
        <v>2</v>
      </c>
      <c r="DE36" s="781">
        <v>2</v>
      </c>
      <c r="DF36" s="900">
        <f>46.51+0.01</f>
        <v>46.519999999999996</v>
      </c>
      <c r="DG36" s="552"/>
      <c r="DH36" s="552"/>
      <c r="DI36" s="552"/>
      <c r="DJ36" s="552"/>
      <c r="DK36" s="552"/>
      <c r="DL36" s="532" t="str">
        <f t="shared" si="11"/>
        <v>MontgomerySupported Employment</v>
      </c>
      <c r="DM36" s="532" t="s">
        <v>168</v>
      </c>
      <c r="DN36" s="533" t="s">
        <v>152</v>
      </c>
      <c r="DO36" s="534">
        <v>23.43</v>
      </c>
      <c r="DP36" s="816">
        <v>25.09</v>
      </c>
      <c r="DQ36" s="682">
        <v>26.1</v>
      </c>
      <c r="DR36" s="552"/>
      <c r="DS36" s="532" t="str">
        <f t="shared" si="12"/>
        <v>MontgomeryResidential</v>
      </c>
      <c r="DT36" s="532" t="s">
        <v>168</v>
      </c>
      <c r="DU36" s="261" t="s">
        <v>404</v>
      </c>
      <c r="DV36" s="534">
        <v>21.09</v>
      </c>
      <c r="DW36" s="819">
        <v>22.59</v>
      </c>
      <c r="DX36" s="340">
        <v>23.49</v>
      </c>
      <c r="DY36" s="552"/>
      <c r="DZ36" s="552"/>
      <c r="EA36" s="552"/>
      <c r="EB36" s="552"/>
      <c r="EC36" s="552"/>
      <c r="ED36" s="552"/>
      <c r="EE36" s="552"/>
      <c r="EF36" s="552"/>
      <c r="EG36" s="552"/>
      <c r="EH36" s="552"/>
      <c r="EI36" s="552"/>
      <c r="EJ36" s="34" t="s">
        <v>106</v>
      </c>
      <c r="EK36" s="24" t="s">
        <v>116</v>
      </c>
      <c r="EL36" s="118"/>
      <c r="EM36" s="118"/>
      <c r="EN36" s="118"/>
      <c r="EO36" s="118"/>
      <c r="EP36" s="118"/>
      <c r="EQ36" s="118"/>
      <c r="ER36" s="118"/>
      <c r="ES36" s="118"/>
      <c r="ET36" s="118"/>
      <c r="EU36" s="118"/>
      <c r="EV36" s="118"/>
      <c r="EW36" s="118"/>
      <c r="EX36" s="118"/>
      <c r="EY36" s="118"/>
      <c r="EZ36" s="118"/>
      <c r="FA36" s="118"/>
      <c r="FB36" s="118"/>
      <c r="FC36" s="118"/>
      <c r="FD36" s="118"/>
      <c r="FE36" s="118"/>
      <c r="FF36" s="118"/>
      <c r="FG36" s="118"/>
    </row>
    <row r="37" spans="1:163">
      <c r="A37" s="1" t="str">
        <f>IF(B37&lt;&gt;"",SUM($B$19:B37),"")</f>
        <v/>
      </c>
      <c r="B37" s="1" t="str">
        <f t="shared" si="26"/>
        <v/>
      </c>
      <c r="D37" s="973"/>
      <c r="E37" s="902"/>
      <c r="F37" s="200"/>
      <c r="G37" s="201"/>
      <c r="H37" s="301"/>
      <c r="I37" s="189" t="str">
        <f>IF(ISERROR((IF($D37="","",VLOOKUP(CONCATENATE($E$12,$H$12,$D37),'Waiver Rate Table'!$B$8:$P$219,6,FALSE)))),"Unavailable",(IF($D37="","",VLOOKUP(CONCATENATE($E$12,$H$12,$D37),'Waiver Rate Table'!$B$8:$P$219,6,FALSE))))</f>
        <v/>
      </c>
      <c r="J37" s="189" t="str">
        <f>IF(ISERROR((IF(I37="Unavailable","",VLOOKUP(CONCATENATE($E$12,$H$12,$D37),'Waiver Rate Table'!$B$8:$P$219,7,FALSE)))),"",(IF(I37="Unavailable","",VLOOKUP(CONCATENATE($E$12,$H$12,$D37),'Waiver Rate Table'!$B$8:$P$219,7,FALSE))))</f>
        <v/>
      </c>
      <c r="K37" s="153" t="str">
        <f>IF(ISERROR(IF(OR($I37="Unavailable",$K$32=""),"",IF(OR($J37="Upper Pay Limit",$J37="N/A"),"N/A",VLOOKUP(CONCATENATE($E$12,$H$12,$D37),'Waiver Rate Table'!$B$8:$P$219,12,FALSE)))),"",IF(OR($I37="Unavailable",$K$32=""),"",IF(OR($J37="Upper Pay Limit",$J37="N/A"),"N/A",VLOOKUP(CONCATENATE($E$12,$H$12,$D37),'Waiver Rate Table'!$B$8:$P$219,12,FALSE))))</f>
        <v/>
      </c>
      <c r="L37" s="397"/>
      <c r="M37" s="8" t="str">
        <f t="shared" si="27"/>
        <v/>
      </c>
      <c r="N37" s="35"/>
      <c r="O37" s="153" t="str">
        <f>IF(ISERROR(IF(OR($I37="Unavailable",$O$32=""),"",(IF(OR($J37="Upper Pay Limit",$J37="N/A"),"N/A",VLOOKUP(CONCATENATE($E$12,$H$12,$D37),'Waiver Rate Table'!$B$8:$P$219,14,FALSE))))),"",IF(OR($I37="Unavailable",$O$32=""),"",(IF(OR($J37="Upper Pay Limit",$J37="N/A"),"N/A",VLOOKUP(CONCATENATE($E$12,$H$12,$D37),'Waiver Rate Table'!$B$8:$P$219,14,FALSE)))))</f>
        <v/>
      </c>
      <c r="P37" s="397"/>
      <c r="Q37" s="8" t="str">
        <f t="shared" si="28"/>
        <v/>
      </c>
      <c r="R37" s="35"/>
      <c r="S37" s="498" t="str">
        <f t="shared" si="29"/>
        <v>x</v>
      </c>
      <c r="T37" s="498" t="str">
        <f>IF(ISERROR((IF(SUM(N37+R37)&gt;VLOOKUP(CONCATENATE($E$12,$H$12,$D37),'Waiver Rate Table'!$B$8:$P$182,11,FALSE),"x",""))),"",(IF(SUM(N37+R37)&gt;VLOOKUP(CONCATENATE($E$12,$H$12,$D37),'Waiver Rate Table'!$B$8:$P$182,11,FALSE),"x","")))</f>
        <v/>
      </c>
      <c r="U37" s="498"/>
      <c r="V37" s="194"/>
      <c r="AD37" s="723">
        <v>3</v>
      </c>
      <c r="AE37" s="723" t="s">
        <v>192</v>
      </c>
      <c r="AF37" s="723">
        <v>31</v>
      </c>
      <c r="AG37" s="552"/>
      <c r="AH37" s="552"/>
      <c r="AI37" s="552"/>
      <c r="AJ37" s="552"/>
      <c r="AK37" s="552"/>
      <c r="AL37" s="704">
        <v>32</v>
      </c>
      <c r="AM37" s="528" t="s">
        <v>3</v>
      </c>
      <c r="AN37" s="552"/>
      <c r="AO37" s="552"/>
      <c r="AP37" s="705" t="str">
        <f t="shared" ref="AP37:AP58" si="30">CONCATENATE(AX37,AT37)</f>
        <v>426</v>
      </c>
      <c r="AQ37" s="529" t="s">
        <v>13</v>
      </c>
      <c r="AR37" s="529" t="s">
        <v>14</v>
      </c>
      <c r="AS37" s="529" t="s">
        <v>26</v>
      </c>
      <c r="AT37" s="529" t="s">
        <v>29</v>
      </c>
      <c r="AU37" s="245">
        <v>25.99</v>
      </c>
      <c r="AV37" s="245">
        <v>24.36</v>
      </c>
      <c r="AW37" s="245">
        <v>19.53</v>
      </c>
      <c r="AX37" s="530" t="s">
        <v>19</v>
      </c>
      <c r="AY37" s="529"/>
      <c r="AZ37" s="753" t="str">
        <f t="shared" si="7"/>
        <v>423-24</v>
      </c>
      <c r="BA37" s="757">
        <v>43282</v>
      </c>
      <c r="BB37" s="757">
        <v>43282</v>
      </c>
      <c r="BC37" s="761" t="s">
        <v>26</v>
      </c>
      <c r="BD37" s="759" t="s">
        <v>2</v>
      </c>
      <c r="BE37" s="810">
        <v>29.7</v>
      </c>
      <c r="BF37" s="810">
        <v>27.84</v>
      </c>
      <c r="BG37" s="810">
        <v>22.29</v>
      </c>
      <c r="BH37" s="760">
        <v>4</v>
      </c>
      <c r="BI37" s="51"/>
      <c r="BJ37" s="753" t="str">
        <f t="shared" si="8"/>
        <v>423-24</v>
      </c>
      <c r="BK37" s="757">
        <v>43282</v>
      </c>
      <c r="BL37" s="757">
        <v>43282</v>
      </c>
      <c r="BM37" s="761" t="s">
        <v>26</v>
      </c>
      <c r="BN37" s="759" t="s">
        <v>2</v>
      </c>
      <c r="BO37">
        <v>30.89</v>
      </c>
      <c r="BP37">
        <v>28.95</v>
      </c>
      <c r="BQ37">
        <v>23.18</v>
      </c>
      <c r="BR37" s="760">
        <v>4</v>
      </c>
      <c r="BS37" s="531"/>
      <c r="BT37" s="752" t="str">
        <f t="shared" si="13"/>
        <v>223</v>
      </c>
      <c r="BU37" s="757">
        <v>43282</v>
      </c>
      <c r="BV37" s="757">
        <v>43282</v>
      </c>
      <c r="BW37" s="772" t="s">
        <v>15</v>
      </c>
      <c r="BX37" s="772"/>
      <c r="BY37" s="774">
        <v>2</v>
      </c>
      <c r="BZ37" s="774">
        <v>3</v>
      </c>
      <c r="CA37" s="772">
        <v>2</v>
      </c>
      <c r="CB37" s="811">
        <v>35.590000000000003</v>
      </c>
      <c r="CC37" s="249"/>
      <c r="CD37" s="752" t="str">
        <f t="shared" si="14"/>
        <v>223</v>
      </c>
      <c r="CE37" s="771">
        <v>43282</v>
      </c>
      <c r="CF37" s="771">
        <v>43282</v>
      </c>
      <c r="CG37" s="772" t="s">
        <v>15</v>
      </c>
      <c r="CH37" s="772"/>
      <c r="CI37" s="773">
        <v>2</v>
      </c>
      <c r="CJ37" s="773">
        <v>3</v>
      </c>
      <c r="CK37" s="772">
        <v>2</v>
      </c>
      <c r="CL37" s="900">
        <f>37.01+0.01</f>
        <v>37.019999999999996</v>
      </c>
      <c r="CM37" s="249"/>
      <c r="CN37" s="752" t="str">
        <f t="shared" si="9"/>
        <v>223</v>
      </c>
      <c r="CO37" s="757">
        <v>43282</v>
      </c>
      <c r="CP37" s="757">
        <v>43282</v>
      </c>
      <c r="CQ37" s="780" t="s">
        <v>403</v>
      </c>
      <c r="CR37" s="781"/>
      <c r="CS37" s="781">
        <v>2</v>
      </c>
      <c r="CT37" s="781">
        <v>3</v>
      </c>
      <c r="CU37" s="781">
        <v>2</v>
      </c>
      <c r="CV37" s="812">
        <f>48.3+0.01</f>
        <v>48.309999999999995</v>
      </c>
      <c r="CW37" s="552"/>
      <c r="CX37" s="752" t="str">
        <f t="shared" ref="CX37:CX68" si="31">CONCATENATE(DE37,DC37,DD37)</f>
        <v>223</v>
      </c>
      <c r="CY37" s="757">
        <v>43282</v>
      </c>
      <c r="CZ37" s="757">
        <v>43282</v>
      </c>
      <c r="DA37" s="780" t="s">
        <v>403</v>
      </c>
      <c r="DB37" s="781"/>
      <c r="DC37" s="781">
        <v>2</v>
      </c>
      <c r="DD37" s="781">
        <v>3</v>
      </c>
      <c r="DE37" s="781">
        <v>2</v>
      </c>
      <c r="DF37" s="900">
        <f>50.23+0.01</f>
        <v>50.239999999999995</v>
      </c>
      <c r="DG37" s="552"/>
      <c r="DH37" s="552"/>
      <c r="DI37" s="552"/>
      <c r="DJ37" s="552"/>
      <c r="DK37" s="552"/>
      <c r="DL37" s="532" t="str">
        <f t="shared" si="11"/>
        <v>Prince George'sDay</v>
      </c>
      <c r="DM37" s="532" t="s">
        <v>167</v>
      </c>
      <c r="DN37" s="533" t="s">
        <v>134</v>
      </c>
      <c r="DO37" s="534">
        <v>23.43</v>
      </c>
      <c r="DP37" s="816">
        <v>25.09</v>
      </c>
      <c r="DQ37" s="682">
        <v>26.1</v>
      </c>
      <c r="DR37" s="552"/>
      <c r="DS37" s="532" t="str">
        <f t="shared" si="12"/>
        <v>Prince George'sResidential</v>
      </c>
      <c r="DT37" s="532" t="s">
        <v>167</v>
      </c>
      <c r="DU37" s="261" t="s">
        <v>404</v>
      </c>
      <c r="DV37" s="534">
        <v>21.09</v>
      </c>
      <c r="DW37" s="819">
        <v>22.59</v>
      </c>
      <c r="DX37" s="340">
        <v>23.49</v>
      </c>
      <c r="DY37" s="552"/>
      <c r="DZ37" s="552"/>
      <c r="EA37" s="552"/>
      <c r="EB37" s="552"/>
      <c r="EC37" s="552"/>
      <c r="ED37" s="552"/>
      <c r="EE37" s="552"/>
      <c r="EF37" s="552"/>
      <c r="EG37" s="552"/>
      <c r="EH37" s="552"/>
      <c r="EI37" s="552"/>
      <c r="EJ37" s="24" t="s">
        <v>111</v>
      </c>
      <c r="EK37" s="34" t="s">
        <v>121</v>
      </c>
      <c r="EL37" s="118"/>
      <c r="EM37" s="118"/>
      <c r="EN37" s="118"/>
      <c r="EO37" s="118"/>
      <c r="EP37" s="118"/>
      <c r="EQ37" s="118"/>
      <c r="ER37" s="118"/>
      <c r="ES37" s="118"/>
      <c r="ET37" s="118"/>
      <c r="EU37" s="118"/>
      <c r="EV37" s="118"/>
      <c r="EW37" s="118"/>
      <c r="EX37" s="118"/>
      <c r="EY37" s="118"/>
      <c r="EZ37" s="118"/>
      <c r="FA37" s="118"/>
      <c r="FB37" s="118"/>
      <c r="FC37" s="118"/>
      <c r="FD37" s="118"/>
      <c r="FE37" s="118"/>
      <c r="FF37" s="118"/>
      <c r="FG37" s="118"/>
    </row>
    <row r="38" spans="1:163">
      <c r="A38" s="1" t="str">
        <f>IF(B38&lt;&gt;"",SUM($B$19:B38),"")</f>
        <v/>
      </c>
      <c r="B38" s="1" t="str">
        <f t="shared" si="26"/>
        <v/>
      </c>
      <c r="D38" s="973"/>
      <c r="E38" s="902"/>
      <c r="F38" s="200"/>
      <c r="G38" s="201"/>
      <c r="H38" s="301"/>
      <c r="I38" s="189" t="str">
        <f>IF(ISERROR((IF($D38="","",VLOOKUP(CONCATENATE($E$12,$H$12,$D38),'Waiver Rate Table'!$B$8:$P$219,6,FALSE)))),"Unavailable",(IF($D38="","",VLOOKUP(CONCATENATE($E$12,$H$12,$D38),'Waiver Rate Table'!$B$8:$P$219,6,FALSE))))</f>
        <v/>
      </c>
      <c r="J38" s="189" t="str">
        <f>IF(ISERROR((IF(I38="Unavailable","",VLOOKUP(CONCATENATE($E$12,$H$12,$D38),'Waiver Rate Table'!$B$8:$P$219,7,FALSE)))),"",(IF(I38="Unavailable","",VLOOKUP(CONCATENATE($E$12,$H$12,$D38),'Waiver Rate Table'!$B$8:$P$219,7,FALSE))))</f>
        <v/>
      </c>
      <c r="K38" s="153" t="str">
        <f>IF(ISERROR(IF(OR($I38="Unavailable",$K$32=""),"",IF(OR($J38="Upper Pay Limit",$J38="N/A"),"N/A",VLOOKUP(CONCATENATE($E$12,$H$12,$D38),'Waiver Rate Table'!$B$8:$P$219,12,FALSE)))),"",IF(OR($I38="Unavailable",$K$32=""),"",IF(OR($J38="Upper Pay Limit",$J38="N/A"),"N/A",VLOOKUP(CONCATENATE($E$12,$H$12,$D38),'Waiver Rate Table'!$B$8:$P$219,12,FALSE))))</f>
        <v/>
      </c>
      <c r="L38" s="397"/>
      <c r="M38" s="8" t="str">
        <f t="shared" si="27"/>
        <v/>
      </c>
      <c r="N38" s="35"/>
      <c r="O38" s="153" t="str">
        <f>IF(ISERROR(IF(OR($I38="Unavailable",$O$32=""),"",(IF(OR($J38="Upper Pay Limit",$J38="N/A"),"N/A",VLOOKUP(CONCATENATE($E$12,$H$12,$D38),'Waiver Rate Table'!$B$8:$P$219,14,FALSE))))),"",IF(OR($I38="Unavailable",$O$32=""),"",(IF(OR($J38="Upper Pay Limit",$J38="N/A"),"N/A",VLOOKUP(CONCATENATE($E$12,$H$12,$D38),'Waiver Rate Table'!$B$8:$P$219,14,FALSE)))))</f>
        <v/>
      </c>
      <c r="P38" s="397"/>
      <c r="Q38" s="8" t="str">
        <f t="shared" si="28"/>
        <v/>
      </c>
      <c r="R38" s="35"/>
      <c r="S38" s="498" t="str">
        <f t="shared" si="29"/>
        <v>x</v>
      </c>
      <c r="T38" s="498" t="str">
        <f>IF(ISERROR((IF(SUM(N38+R38)&gt;VLOOKUP(CONCATENATE($E$12,$H$12,$D38),'Waiver Rate Table'!$B$8:$P$182,11,FALSE),"x",""))),"",(IF(SUM(N38+R38)&gt;VLOOKUP(CONCATENATE($E$12,$H$12,$D38),'Waiver Rate Table'!$B$8:$P$182,11,FALSE),"x","")))</f>
        <v/>
      </c>
      <c r="U38" s="498"/>
      <c r="V38" s="194"/>
      <c r="AD38" s="723">
        <v>4</v>
      </c>
      <c r="AE38" s="723" t="s">
        <v>193</v>
      </c>
      <c r="AF38" s="723">
        <v>30</v>
      </c>
      <c r="AG38" s="746">
        <f>AD18*(1+AH32)</f>
        <v>37.932749999999999</v>
      </c>
      <c r="AH38" s="552"/>
      <c r="AI38" s="552"/>
      <c r="AJ38" s="552"/>
      <c r="AK38" s="552"/>
      <c r="AL38" s="704">
        <v>33</v>
      </c>
      <c r="AM38" s="528" t="s">
        <v>3</v>
      </c>
      <c r="AN38" s="552"/>
      <c r="AO38" s="552"/>
      <c r="AP38" s="705" t="str">
        <f t="shared" si="30"/>
        <v>427</v>
      </c>
      <c r="AQ38" s="529" t="s">
        <v>13</v>
      </c>
      <c r="AR38" s="529" t="s">
        <v>14</v>
      </c>
      <c r="AS38" s="529" t="s">
        <v>26</v>
      </c>
      <c r="AT38" s="529" t="s">
        <v>30</v>
      </c>
      <c r="AU38" s="245">
        <v>25.22</v>
      </c>
      <c r="AV38" s="245">
        <v>23.63</v>
      </c>
      <c r="AW38" s="245">
        <v>18.93</v>
      </c>
      <c r="AX38" s="530" t="s">
        <v>19</v>
      </c>
      <c r="AY38" s="529"/>
      <c r="AZ38" s="753" t="str">
        <f t="shared" si="7"/>
        <v>420-22</v>
      </c>
      <c r="BA38" s="757">
        <v>43282</v>
      </c>
      <c r="BB38" s="757">
        <v>43282</v>
      </c>
      <c r="BC38" s="761" t="s">
        <v>26</v>
      </c>
      <c r="BD38" s="759" t="s">
        <v>1</v>
      </c>
      <c r="BE38" s="810">
        <v>30.73</v>
      </c>
      <c r="BF38" s="810">
        <v>28.81</v>
      </c>
      <c r="BG38" s="810">
        <v>23.08</v>
      </c>
      <c r="BH38" s="760">
        <v>4</v>
      </c>
      <c r="BI38" s="51"/>
      <c r="BJ38" s="753" t="str">
        <f t="shared" si="8"/>
        <v>420-22</v>
      </c>
      <c r="BK38" s="757">
        <v>43282</v>
      </c>
      <c r="BL38" s="757">
        <v>43282</v>
      </c>
      <c r="BM38" s="761" t="s">
        <v>26</v>
      </c>
      <c r="BN38" s="759" t="s">
        <v>1</v>
      </c>
      <c r="BO38">
        <v>31.96</v>
      </c>
      <c r="BP38">
        <v>29.96</v>
      </c>
      <c r="BQ38">
        <v>24</v>
      </c>
      <c r="BR38" s="760">
        <v>4</v>
      </c>
      <c r="BS38" s="531"/>
      <c r="BT38" s="752" t="str">
        <f t="shared" si="13"/>
        <v>224</v>
      </c>
      <c r="BU38" s="757">
        <v>43282</v>
      </c>
      <c r="BV38" s="757">
        <v>43282</v>
      </c>
      <c r="BW38" s="772" t="s">
        <v>15</v>
      </c>
      <c r="BX38" s="772"/>
      <c r="BY38" s="774">
        <v>2</v>
      </c>
      <c r="BZ38" s="774">
        <v>4</v>
      </c>
      <c r="CA38" s="772">
        <v>2</v>
      </c>
      <c r="CB38" s="811">
        <v>41.07</v>
      </c>
      <c r="CC38" s="249"/>
      <c r="CD38" s="752" t="str">
        <f t="shared" si="14"/>
        <v>224</v>
      </c>
      <c r="CE38" s="771">
        <v>43282</v>
      </c>
      <c r="CF38" s="771">
        <v>43282</v>
      </c>
      <c r="CG38" s="772" t="s">
        <v>15</v>
      </c>
      <c r="CH38" s="772"/>
      <c r="CI38" s="773">
        <v>2</v>
      </c>
      <c r="CJ38" s="773">
        <v>4</v>
      </c>
      <c r="CK38" s="772">
        <v>2</v>
      </c>
      <c r="CL38" s="900">
        <v>42.71</v>
      </c>
      <c r="CM38" s="249"/>
      <c r="CN38" s="752" t="str">
        <f t="shared" si="9"/>
        <v>224</v>
      </c>
      <c r="CO38" s="757">
        <v>43282</v>
      </c>
      <c r="CP38" s="757">
        <v>43282</v>
      </c>
      <c r="CQ38" s="780" t="s">
        <v>403</v>
      </c>
      <c r="CR38" s="781"/>
      <c r="CS38" s="781">
        <v>2</v>
      </c>
      <c r="CT38" s="781">
        <v>4</v>
      </c>
      <c r="CU38" s="781">
        <v>2</v>
      </c>
      <c r="CV38" s="812">
        <f>53.16+0.01</f>
        <v>53.169999999999995</v>
      </c>
      <c r="CW38" s="552"/>
      <c r="CX38" s="752" t="str">
        <f t="shared" si="31"/>
        <v>224</v>
      </c>
      <c r="CY38" s="757">
        <v>43282</v>
      </c>
      <c r="CZ38" s="757">
        <v>43282</v>
      </c>
      <c r="DA38" s="780" t="s">
        <v>403</v>
      </c>
      <c r="DB38" s="781"/>
      <c r="DC38" s="781">
        <v>2</v>
      </c>
      <c r="DD38" s="781">
        <v>4</v>
      </c>
      <c r="DE38" s="781">
        <v>2</v>
      </c>
      <c r="DF38" s="900">
        <f>55.28+0.01</f>
        <v>55.29</v>
      </c>
      <c r="DG38" s="552"/>
      <c r="DH38" s="552"/>
      <c r="DI38" s="552"/>
      <c r="DJ38" s="552"/>
      <c r="DK38" s="552"/>
      <c r="DL38" s="532" t="str">
        <f t="shared" si="11"/>
        <v>Prince George'sSupported Employment</v>
      </c>
      <c r="DM38" s="532" t="s">
        <v>167</v>
      </c>
      <c r="DN38" s="533" t="s">
        <v>152</v>
      </c>
      <c r="DO38" s="534">
        <v>23.43</v>
      </c>
      <c r="DP38" s="816">
        <v>25.09</v>
      </c>
      <c r="DQ38" s="682">
        <v>26.1</v>
      </c>
      <c r="DR38" s="552"/>
      <c r="DS38" s="532" t="str">
        <f t="shared" si="12"/>
        <v>Prince George'sResidential</v>
      </c>
      <c r="DT38" s="532" t="s">
        <v>167</v>
      </c>
      <c r="DU38" s="261" t="s">
        <v>404</v>
      </c>
      <c r="DV38" s="534">
        <v>21.09</v>
      </c>
      <c r="DW38" s="819">
        <v>22.59</v>
      </c>
      <c r="DX38" s="340">
        <v>23.49</v>
      </c>
      <c r="DY38" s="552"/>
      <c r="DZ38" s="552"/>
      <c r="EA38" s="552"/>
      <c r="EB38" s="552"/>
      <c r="EC38" s="552"/>
      <c r="ED38" s="552"/>
      <c r="EE38" s="552"/>
      <c r="EF38" s="552"/>
      <c r="EG38" s="552"/>
      <c r="EH38" s="552"/>
      <c r="EI38" s="552"/>
      <c r="EJ38" s="34" t="s">
        <v>116</v>
      </c>
      <c r="EK38" s="552"/>
      <c r="EL38" s="118"/>
      <c r="EM38" s="118"/>
      <c r="EN38" s="118"/>
      <c r="EO38" s="118"/>
      <c r="EP38" s="118"/>
      <c r="EQ38" s="118"/>
      <c r="ER38" s="118"/>
      <c r="ES38" s="118"/>
      <c r="ET38" s="118"/>
      <c r="EU38" s="118"/>
      <c r="EV38" s="118"/>
      <c r="EW38" s="118"/>
      <c r="EX38" s="118"/>
      <c r="EY38" s="118"/>
      <c r="EZ38" s="118"/>
      <c r="FA38" s="118"/>
      <c r="FB38" s="118"/>
      <c r="FC38" s="118"/>
      <c r="FD38" s="118"/>
      <c r="FE38" s="118"/>
      <c r="FF38" s="118"/>
      <c r="FG38" s="118"/>
    </row>
    <row r="39" spans="1:163">
      <c r="A39" s="1" t="str">
        <f>IF(B39&lt;&gt;"",SUM($B$19:B39),"")</f>
        <v/>
      </c>
      <c r="B39" s="1" t="str">
        <f t="shared" si="26"/>
        <v/>
      </c>
      <c r="D39" s="973"/>
      <c r="E39" s="902"/>
      <c r="F39" s="200"/>
      <c r="G39" s="201"/>
      <c r="H39" s="301"/>
      <c r="I39" s="189" t="str">
        <f>IF(ISERROR((IF($D39="","",VLOOKUP(CONCATENATE($E$12,$H$12,$D39),'Waiver Rate Table'!$B$8:$P$219,6,FALSE)))),"Unavailable",(IF($D39="","",VLOOKUP(CONCATENATE($E$12,$H$12,$D39),'Waiver Rate Table'!$B$8:$P$219,6,FALSE))))</f>
        <v/>
      </c>
      <c r="J39" s="189" t="str">
        <f>IF(ISERROR((IF(I39="Unavailable","",VLOOKUP(CONCATENATE($E$12,$H$12,$D39),'Waiver Rate Table'!$B$8:$P$219,7,FALSE)))),"",(IF(I39="Unavailable","",VLOOKUP(CONCATENATE($E$12,$H$12,$D39),'Waiver Rate Table'!$B$8:$P$219,7,FALSE))))</f>
        <v/>
      </c>
      <c r="K39" s="153" t="str">
        <f>IF(ISERROR(IF(OR($I39="Unavailable",$K$32=""),"",IF(OR($J39="Upper Pay Limit",$J39="N/A"),"N/A",VLOOKUP(CONCATENATE($E$12,$H$12,$D39),'Waiver Rate Table'!$B$8:$P$219,12,FALSE)))),"",IF(OR($I39="Unavailable",$K$32=""),"",IF(OR($J39="Upper Pay Limit",$J39="N/A"),"N/A",VLOOKUP(CONCATENATE($E$12,$H$12,$D39),'Waiver Rate Table'!$B$8:$P$219,12,FALSE))))</f>
        <v/>
      </c>
      <c r="L39" s="397"/>
      <c r="M39" s="8" t="str">
        <f t="shared" si="27"/>
        <v/>
      </c>
      <c r="N39" s="35"/>
      <c r="O39" s="153" t="str">
        <f>IF(ISERROR(IF(OR($I39="Unavailable",$O$32=""),"",(IF(OR($J39="Upper Pay Limit",$J39="N/A"),"N/A",VLOOKUP(CONCATENATE($E$12,$H$12,$D39),'Waiver Rate Table'!$B$8:$P$219,14,FALSE))))),"",IF(OR($I39="Unavailable",$O$32=""),"",(IF(OR($J39="Upper Pay Limit",$J39="N/A"),"N/A",VLOOKUP(CONCATENATE($E$12,$H$12,$D39),'Waiver Rate Table'!$B$8:$P$219,14,FALSE)))))</f>
        <v/>
      </c>
      <c r="P39" s="397"/>
      <c r="Q39" s="8" t="str">
        <f t="shared" si="28"/>
        <v/>
      </c>
      <c r="R39" s="35"/>
      <c r="S39" s="498" t="str">
        <f t="shared" si="29"/>
        <v>x</v>
      </c>
      <c r="T39" s="498" t="str">
        <f>IF(ISERROR((IF(SUM(N39+R39)&gt;VLOOKUP(CONCATENATE($E$12,$H$12,$D39),'Waiver Rate Table'!$B$8:$P$182,11,FALSE),"x",""))),"",(IF(SUM(N39+R39)&gt;VLOOKUP(CONCATENATE($E$12,$H$12,$D39),'Waiver Rate Table'!$B$8:$P$182,11,FALSE),"x","")))</f>
        <v/>
      </c>
      <c r="U39" s="498"/>
      <c r="V39" s="194"/>
      <c r="AD39" s="723">
        <v>5</v>
      </c>
      <c r="AE39" s="723" t="s">
        <v>194</v>
      </c>
      <c r="AF39" s="723">
        <v>31</v>
      </c>
      <c r="AG39" s="552"/>
      <c r="AH39" s="552"/>
      <c r="AI39" s="552"/>
      <c r="AJ39" s="552"/>
      <c r="AK39" s="552"/>
      <c r="AL39" s="704">
        <v>34</v>
      </c>
      <c r="AM39" s="528" t="s">
        <v>3</v>
      </c>
      <c r="AN39" s="552"/>
      <c r="AO39" s="552"/>
      <c r="AP39" s="705" t="str">
        <f t="shared" si="30"/>
        <v>428-82</v>
      </c>
      <c r="AQ39" s="529" t="s">
        <v>13</v>
      </c>
      <c r="AR39" s="529" t="s">
        <v>14</v>
      </c>
      <c r="AS39" s="529" t="s">
        <v>26</v>
      </c>
      <c r="AT39" s="529" t="s">
        <v>3</v>
      </c>
      <c r="AU39" s="245">
        <v>24.85</v>
      </c>
      <c r="AV39" s="245">
        <v>23.29</v>
      </c>
      <c r="AW39" s="245">
        <v>18.670000000000002</v>
      </c>
      <c r="AX39" s="530" t="s">
        <v>19</v>
      </c>
      <c r="AY39" s="529"/>
      <c r="AZ39" s="753" t="str">
        <f t="shared" si="7"/>
        <v>41-19</v>
      </c>
      <c r="BA39" s="757">
        <v>43282</v>
      </c>
      <c r="BB39" s="757">
        <v>43282</v>
      </c>
      <c r="BC39" s="761" t="s">
        <v>26</v>
      </c>
      <c r="BD39" s="759" t="s">
        <v>0</v>
      </c>
      <c r="BE39" s="810">
        <v>32.14</v>
      </c>
      <c r="BF39" s="810">
        <v>29.9</v>
      </c>
      <c r="BG39" s="810">
        <v>23.96</v>
      </c>
      <c r="BH39" s="760">
        <v>4</v>
      </c>
      <c r="BI39" s="51"/>
      <c r="BJ39" s="753" t="str">
        <f t="shared" si="8"/>
        <v>41-19</v>
      </c>
      <c r="BK39" s="757">
        <v>43282</v>
      </c>
      <c r="BL39" s="757">
        <v>43282</v>
      </c>
      <c r="BM39" s="761" t="s">
        <v>26</v>
      </c>
      <c r="BN39" s="759" t="s">
        <v>0</v>
      </c>
      <c r="BO39">
        <v>33.43</v>
      </c>
      <c r="BP39">
        <v>31.1</v>
      </c>
      <c r="BQ39">
        <v>24.92</v>
      </c>
      <c r="BR39" s="760">
        <v>4</v>
      </c>
      <c r="BS39" s="531"/>
      <c r="BT39" s="752" t="str">
        <f t="shared" si="13"/>
        <v>225</v>
      </c>
      <c r="BU39" s="757">
        <v>43282</v>
      </c>
      <c r="BV39" s="757">
        <v>43282</v>
      </c>
      <c r="BW39" s="772" t="s">
        <v>15</v>
      </c>
      <c r="BX39" s="772"/>
      <c r="BY39" s="774">
        <v>2</v>
      </c>
      <c r="BZ39" s="774">
        <v>5</v>
      </c>
      <c r="CA39" s="772">
        <v>2</v>
      </c>
      <c r="CB39" s="811">
        <v>45.93</v>
      </c>
      <c r="CC39" s="249"/>
      <c r="CD39" s="752" t="str">
        <f t="shared" si="14"/>
        <v>225</v>
      </c>
      <c r="CE39" s="771">
        <v>43282</v>
      </c>
      <c r="CF39" s="771">
        <v>43282</v>
      </c>
      <c r="CG39" s="772" t="s">
        <v>15</v>
      </c>
      <c r="CH39" s="772"/>
      <c r="CI39" s="773">
        <v>2</v>
      </c>
      <c r="CJ39" s="773">
        <v>5</v>
      </c>
      <c r="CK39" s="772">
        <v>2</v>
      </c>
      <c r="CL39" s="900">
        <f>47.77-0.01</f>
        <v>47.760000000000005</v>
      </c>
      <c r="CM39" s="249"/>
      <c r="CN39" s="752" t="str">
        <f t="shared" si="9"/>
        <v>225</v>
      </c>
      <c r="CO39" s="757">
        <v>43282</v>
      </c>
      <c r="CP39" s="757">
        <v>43282</v>
      </c>
      <c r="CQ39" s="780" t="s">
        <v>403</v>
      </c>
      <c r="CR39" s="780"/>
      <c r="CS39" s="780">
        <v>2</v>
      </c>
      <c r="CT39" s="780">
        <v>5</v>
      </c>
      <c r="CU39" s="780">
        <v>2</v>
      </c>
      <c r="CV39" s="812">
        <f>57.41+0.01</f>
        <v>57.419999999999995</v>
      </c>
      <c r="CW39" s="552"/>
      <c r="CX39" s="752" t="str">
        <f t="shared" si="31"/>
        <v>225</v>
      </c>
      <c r="CY39" s="757">
        <v>43282</v>
      </c>
      <c r="CZ39" s="757">
        <v>43282</v>
      </c>
      <c r="DA39" s="780" t="s">
        <v>403</v>
      </c>
      <c r="DB39" s="780"/>
      <c r="DC39" s="780">
        <v>2</v>
      </c>
      <c r="DD39" s="780">
        <v>5</v>
      </c>
      <c r="DE39" s="780">
        <v>2</v>
      </c>
      <c r="DF39" s="900">
        <f>59.71+0.01</f>
        <v>59.72</v>
      </c>
      <c r="DG39" s="552"/>
      <c r="DH39" s="552"/>
      <c r="DI39" s="552"/>
      <c r="DJ39" s="552"/>
      <c r="DK39" s="552"/>
      <c r="DL39" s="532" t="str">
        <f t="shared" si="11"/>
        <v>Queen Anne'sDay</v>
      </c>
      <c r="DM39" s="532" t="s">
        <v>164</v>
      </c>
      <c r="DN39" s="533" t="s">
        <v>134</v>
      </c>
      <c r="DO39" s="534">
        <v>22.11</v>
      </c>
      <c r="DP39" s="816">
        <v>23.68</v>
      </c>
      <c r="DQ39" s="682">
        <v>24.63</v>
      </c>
      <c r="DR39" s="552"/>
      <c r="DS39" s="532" t="str">
        <f t="shared" si="12"/>
        <v>Queen Anne'sResidential</v>
      </c>
      <c r="DT39" s="532" t="s">
        <v>164</v>
      </c>
      <c r="DU39" s="261" t="s">
        <v>404</v>
      </c>
      <c r="DV39" s="534">
        <v>19.78</v>
      </c>
      <c r="DW39" s="819">
        <v>21.19</v>
      </c>
      <c r="DX39" s="340">
        <v>22.04</v>
      </c>
      <c r="DY39" s="552"/>
      <c r="DZ39" s="552"/>
      <c r="EA39" s="552"/>
      <c r="EB39" s="552" t="s">
        <v>710</v>
      </c>
      <c r="EC39" s="552"/>
      <c r="ED39" s="552"/>
      <c r="EE39" s="552"/>
      <c r="EF39" s="552"/>
      <c r="EG39" s="552"/>
      <c r="EH39" s="552"/>
      <c r="EI39" s="552"/>
      <c r="EJ39" s="24" t="s">
        <v>121</v>
      </c>
      <c r="EK39" s="552"/>
      <c r="EL39" s="118"/>
      <c r="EM39" s="118"/>
      <c r="EN39" s="118"/>
      <c r="EO39" s="118"/>
      <c r="EP39" s="118"/>
      <c r="EQ39" s="118"/>
      <c r="ER39" s="118"/>
      <c r="ES39" s="118"/>
      <c r="ET39" s="118"/>
      <c r="EU39" s="118"/>
      <c r="EV39" s="118"/>
      <c r="EW39" s="118"/>
      <c r="EX39" s="118"/>
      <c r="EY39" s="118"/>
      <c r="EZ39" s="118"/>
      <c r="FA39" s="118"/>
      <c r="FB39" s="118"/>
      <c r="FC39" s="118"/>
      <c r="FD39" s="118"/>
      <c r="FE39" s="118"/>
      <c r="FF39" s="118"/>
      <c r="FG39" s="118"/>
    </row>
    <row r="40" spans="1:163" ht="14.7" thickBot="1">
      <c r="A40" s="1" t="str">
        <f>IF(B40&lt;&gt;"",SUM($B$19:B40),"")</f>
        <v/>
      </c>
      <c r="B40" s="1" t="str">
        <f t="shared" si="26"/>
        <v/>
      </c>
      <c r="D40" s="973"/>
      <c r="E40" s="902"/>
      <c r="F40" s="200"/>
      <c r="G40" s="201"/>
      <c r="H40" s="301"/>
      <c r="I40" s="189" t="str">
        <f>IF(ISERROR((IF($D40="","",VLOOKUP(CONCATENATE($E$12,$H$12,$D40),'Waiver Rate Table'!$B$8:$P$219,6,FALSE)))),"Unavailable",(IF($D40="","",VLOOKUP(CONCATENATE($E$12,$H$12,$D40),'Waiver Rate Table'!$B$8:$P$219,6,FALSE))))</f>
        <v/>
      </c>
      <c r="J40" s="189" t="str">
        <f>IF(ISERROR((IF(I40="Unavailable","",VLOOKUP(CONCATENATE($E$12,$H$12,$D40),'Waiver Rate Table'!$B$8:$P$219,7,FALSE)))),"",(IF(I40="Unavailable","",VLOOKUP(CONCATENATE($E$12,$H$12,$D40),'Waiver Rate Table'!$B$8:$P$219,7,FALSE))))</f>
        <v/>
      </c>
      <c r="K40" s="153" t="str">
        <f>IF(ISERROR(IF(OR($I40="Unavailable",$K$32=""),"",IF(OR($J40="Upper Pay Limit",$J40="N/A"),"N/A",VLOOKUP(CONCATENATE($E$12,$H$12,$D40),'Waiver Rate Table'!$B$8:$P$219,12,FALSE)))),"",IF(OR($I40="Unavailable",$K$32=""),"",IF(OR($J40="Upper Pay Limit",$J40="N/A"),"N/A",VLOOKUP(CONCATENATE($E$12,$H$12,$D40),'Waiver Rate Table'!$B$8:$P$219,12,FALSE))))</f>
        <v/>
      </c>
      <c r="L40" s="397"/>
      <c r="M40" s="8" t="str">
        <f t="shared" si="27"/>
        <v/>
      </c>
      <c r="N40" s="35"/>
      <c r="O40" s="153" t="str">
        <f>IF(ISERROR(IF(OR($I40="Unavailable",$O$32=""),"",(IF(OR($J40="Upper Pay Limit",$J40="N/A"),"N/A",VLOOKUP(CONCATENATE($E$12,$H$12,$D40),'Waiver Rate Table'!$B$8:$P$219,14,FALSE))))),"",IF(OR($I40="Unavailable",$O$32=""),"",(IF(OR($J40="Upper Pay Limit",$J40="N/A"),"N/A",VLOOKUP(CONCATENATE($E$12,$H$12,$D40),'Waiver Rate Table'!$B$8:$P$219,14,FALSE)))))</f>
        <v/>
      </c>
      <c r="P40" s="397"/>
      <c r="Q40" s="8" t="str">
        <f t="shared" si="28"/>
        <v/>
      </c>
      <c r="R40" s="35"/>
      <c r="S40" s="498" t="str">
        <f t="shared" si="29"/>
        <v>x</v>
      </c>
      <c r="T40" s="498" t="str">
        <f>IF(ISERROR((IF(SUM(N40+R40)&gt;VLOOKUP(CONCATENATE($E$12,$H$12,$D40),'Waiver Rate Table'!$B$8:$P$182,11,FALSE),"x",""))),"",(IF(SUM(N40+R40)&gt;VLOOKUP(CONCATENATE($E$12,$H$12,$D40),'Waiver Rate Table'!$B$8:$P$182,11,FALSE),"x","")))</f>
        <v/>
      </c>
      <c r="U40" s="498"/>
      <c r="V40" s="194"/>
      <c r="AD40" s="724">
        <v>6</v>
      </c>
      <c r="AE40" s="724" t="s">
        <v>195</v>
      </c>
      <c r="AF40" s="724">
        <v>30</v>
      </c>
      <c r="AG40" s="552"/>
      <c r="AH40" s="552"/>
      <c r="AI40" s="552"/>
      <c r="AJ40" s="552"/>
      <c r="AK40" s="552"/>
      <c r="AL40" s="704">
        <v>35</v>
      </c>
      <c r="AM40" s="528" t="s">
        <v>3</v>
      </c>
      <c r="AN40" s="552"/>
      <c r="AO40" s="552"/>
      <c r="AP40" s="705" t="str">
        <f t="shared" si="30"/>
        <v>483-168</v>
      </c>
      <c r="AQ40" s="529" t="s">
        <v>13</v>
      </c>
      <c r="AR40" s="529" t="s">
        <v>14</v>
      </c>
      <c r="AS40" s="529" t="s">
        <v>26</v>
      </c>
      <c r="AT40" s="529" t="s">
        <v>4</v>
      </c>
      <c r="AU40" s="245">
        <v>18.670000000000002</v>
      </c>
      <c r="AV40" s="245">
        <v>18.670000000000002</v>
      </c>
      <c r="AW40" s="245">
        <v>18.670000000000002</v>
      </c>
      <c r="AX40" s="530" t="s">
        <v>19</v>
      </c>
      <c r="AY40" s="529"/>
      <c r="AZ40" s="753" t="str">
        <f t="shared" si="7"/>
        <v>40</v>
      </c>
      <c r="BA40" s="757">
        <v>43282</v>
      </c>
      <c r="BB40" s="757">
        <v>43282</v>
      </c>
      <c r="BC40" s="761" t="s">
        <v>26</v>
      </c>
      <c r="BD40" s="759" t="s">
        <v>27</v>
      </c>
      <c r="BE40" s="761">
        <v>0</v>
      </c>
      <c r="BF40" s="761">
        <v>0</v>
      </c>
      <c r="BG40" s="761">
        <v>0</v>
      </c>
      <c r="BH40" s="760">
        <v>4</v>
      </c>
      <c r="BI40" s="51"/>
      <c r="BJ40" s="753" t="str">
        <f t="shared" si="8"/>
        <v>40</v>
      </c>
      <c r="BK40" s="757">
        <v>43282</v>
      </c>
      <c r="BL40" s="757">
        <v>43282</v>
      </c>
      <c r="BM40" s="761" t="s">
        <v>26</v>
      </c>
      <c r="BN40" s="759" t="s">
        <v>27</v>
      </c>
      <c r="BO40" s="761">
        <v>0</v>
      </c>
      <c r="BP40" s="761">
        <v>0</v>
      </c>
      <c r="BQ40" s="761">
        <v>0</v>
      </c>
      <c r="BR40" s="760">
        <v>4</v>
      </c>
      <c r="BS40" s="531"/>
      <c r="BT40" s="752" t="str">
        <f t="shared" si="13"/>
        <v>231</v>
      </c>
      <c r="BU40" s="757">
        <v>43282</v>
      </c>
      <c r="BV40" s="757">
        <v>43282</v>
      </c>
      <c r="BW40" s="772" t="s">
        <v>15</v>
      </c>
      <c r="BX40" s="772"/>
      <c r="BY40" s="774">
        <v>3</v>
      </c>
      <c r="BZ40" s="774">
        <v>1</v>
      </c>
      <c r="CA40" s="772">
        <v>2</v>
      </c>
      <c r="CB40" s="811">
        <v>38.159999999999997</v>
      </c>
      <c r="CC40" s="249"/>
      <c r="CD40" s="752" t="str">
        <f t="shared" si="14"/>
        <v>231</v>
      </c>
      <c r="CE40" s="771">
        <v>43282</v>
      </c>
      <c r="CF40" s="771">
        <v>43282</v>
      </c>
      <c r="CG40" s="772" t="s">
        <v>15</v>
      </c>
      <c r="CH40" s="772"/>
      <c r="CI40" s="773">
        <v>3</v>
      </c>
      <c r="CJ40" s="773">
        <v>1</v>
      </c>
      <c r="CK40" s="772">
        <v>2</v>
      </c>
      <c r="CL40" s="900">
        <f>39.69-0.01</f>
        <v>39.68</v>
      </c>
      <c r="CM40" s="249"/>
      <c r="CN40" s="752" t="str">
        <f t="shared" si="9"/>
        <v>231</v>
      </c>
      <c r="CO40" s="757">
        <v>43282</v>
      </c>
      <c r="CP40" s="757">
        <v>43282</v>
      </c>
      <c r="CQ40" s="780" t="s">
        <v>403</v>
      </c>
      <c r="CR40" s="780"/>
      <c r="CS40" s="780">
        <v>3</v>
      </c>
      <c r="CT40" s="780">
        <v>1</v>
      </c>
      <c r="CU40" s="780">
        <v>2</v>
      </c>
      <c r="CV40" s="812">
        <f>72.44+0.01</f>
        <v>72.45</v>
      </c>
      <c r="CW40" s="552"/>
      <c r="CX40" s="752" t="str">
        <f t="shared" si="31"/>
        <v>231</v>
      </c>
      <c r="CY40" s="757">
        <v>43282</v>
      </c>
      <c r="CZ40" s="757">
        <v>43282</v>
      </c>
      <c r="DA40" s="780" t="s">
        <v>403</v>
      </c>
      <c r="DB40" s="780"/>
      <c r="DC40" s="780">
        <v>3</v>
      </c>
      <c r="DD40" s="780">
        <v>1</v>
      </c>
      <c r="DE40" s="780">
        <v>2</v>
      </c>
      <c r="DF40" s="900">
        <f>75.34+0.01</f>
        <v>75.350000000000009</v>
      </c>
      <c r="DG40" s="552"/>
      <c r="DH40" s="552"/>
      <c r="DI40" s="552"/>
      <c r="DJ40" s="552"/>
      <c r="DK40" s="552"/>
      <c r="DL40" s="532" t="str">
        <f t="shared" si="11"/>
        <v>Queen Anne'sSupported Employment</v>
      </c>
      <c r="DM40" s="532" t="s">
        <v>164</v>
      </c>
      <c r="DN40" s="533" t="s">
        <v>152</v>
      </c>
      <c r="DO40" s="534">
        <v>22.11</v>
      </c>
      <c r="DP40" s="816">
        <v>23.68</v>
      </c>
      <c r="DQ40" s="682">
        <v>24.63</v>
      </c>
      <c r="DR40" s="552"/>
      <c r="DS40" s="532" t="str">
        <f t="shared" si="12"/>
        <v>Queen Anne'sResidential</v>
      </c>
      <c r="DT40" s="532" t="s">
        <v>164</v>
      </c>
      <c r="DU40" s="261" t="s">
        <v>404</v>
      </c>
      <c r="DV40" s="534">
        <v>19.78</v>
      </c>
      <c r="DW40" s="819">
        <v>21.19</v>
      </c>
      <c r="DX40" s="340">
        <v>22.04</v>
      </c>
      <c r="DY40" s="552"/>
      <c r="DZ40" s="552"/>
      <c r="EA40" s="552"/>
      <c r="EB40" s="552"/>
      <c r="EC40" s="552"/>
      <c r="ED40" s="552"/>
      <c r="EE40" s="552"/>
      <c r="EF40" s="552"/>
      <c r="EG40" s="552"/>
      <c r="EH40" s="552"/>
      <c r="EI40" s="552"/>
      <c r="EJ40" s="552"/>
      <c r="EK40" s="552"/>
      <c r="EL40" s="118"/>
      <c r="EM40" s="118"/>
      <c r="EN40" s="118"/>
      <c r="EO40" s="118"/>
      <c r="EP40" s="118"/>
      <c r="EQ40" s="118"/>
      <c r="ER40" s="118"/>
      <c r="ES40" s="118"/>
      <c r="ET40" s="118"/>
      <c r="EU40" s="118"/>
      <c r="EV40" s="118"/>
      <c r="EW40" s="118"/>
      <c r="EX40" s="118"/>
      <c r="EY40" s="118"/>
      <c r="EZ40" s="118"/>
      <c r="FA40" s="118"/>
      <c r="FB40" s="118"/>
      <c r="FC40" s="118"/>
      <c r="FD40" s="118"/>
      <c r="FE40" s="118"/>
      <c r="FF40" s="118"/>
      <c r="FG40" s="118"/>
    </row>
    <row r="41" spans="1:163" ht="14.7" thickBot="1">
      <c r="A41" s="1" t="str">
        <f>IF(B41&lt;&gt;"",SUM($B$19:B41),"")</f>
        <v/>
      </c>
      <c r="B41" s="1" t="str">
        <f t="shared" si="26"/>
        <v/>
      </c>
      <c r="D41" s="973"/>
      <c r="E41" s="902"/>
      <c r="F41" s="200"/>
      <c r="G41" s="201"/>
      <c r="H41" s="301"/>
      <c r="I41" s="189" t="str">
        <f>IF(ISERROR((IF($D41="","",VLOOKUP(CONCATENATE($E$12,$H$12,$D41),'Waiver Rate Table'!$B$8:$P$219,6,FALSE)))),"Unavailable",(IF($D41="","",VLOOKUP(CONCATENATE($E$12,$H$12,$D41),'Waiver Rate Table'!$B$8:$P$219,6,FALSE))))</f>
        <v/>
      </c>
      <c r="J41" s="189" t="str">
        <f>IF(ISERROR((IF(I41="Unavailable","",VLOOKUP(CONCATENATE($E$12,$H$12,$D41),'Waiver Rate Table'!$B$8:$P$219,7,FALSE)))),"",(IF(I41="Unavailable","",VLOOKUP(CONCATENATE($E$12,$H$12,$D41),'Waiver Rate Table'!$B$8:$P$219,7,FALSE))))</f>
        <v/>
      </c>
      <c r="K41" s="153" t="str">
        <f>IF(ISERROR(IF(OR($I41="Unavailable",$K$32=""),"",IF(OR($J41="Upper Pay Limit",$J41="N/A"),"N/A",VLOOKUP(CONCATENATE($E$12,$H$12,$D41),'Waiver Rate Table'!$B$8:$P$219,12,FALSE)))),"",IF(OR($I41="Unavailable",$K$32=""),"",IF(OR($J41="Upper Pay Limit",$J41="N/A"),"N/A",VLOOKUP(CONCATENATE($E$12,$H$12,$D41),'Waiver Rate Table'!$B$8:$P$219,12,FALSE))))</f>
        <v/>
      </c>
      <c r="L41" s="397"/>
      <c r="M41" s="8" t="str">
        <f t="shared" si="27"/>
        <v/>
      </c>
      <c r="N41" s="35"/>
      <c r="O41" s="153" t="str">
        <f>IF(ISERROR(IF(OR($I41="Unavailable",$O$32=""),"",(IF(OR($J41="Upper Pay Limit",$J41="N/A"),"N/A",VLOOKUP(CONCATENATE($E$12,$H$12,$D41),'Waiver Rate Table'!$B$8:$P$219,14,FALSE))))),"",IF(OR($I41="Unavailable",$O$32=""),"",(IF(OR($J41="Upper Pay Limit",$J41="N/A"),"N/A",VLOOKUP(CONCATENATE($E$12,$H$12,$D41),'Waiver Rate Table'!$B$8:$P$219,14,FALSE)))))</f>
        <v/>
      </c>
      <c r="P41" s="397"/>
      <c r="Q41" s="8" t="str">
        <f t="shared" si="28"/>
        <v/>
      </c>
      <c r="R41" s="35"/>
      <c r="S41" s="498" t="str">
        <f t="shared" si="29"/>
        <v>x</v>
      </c>
      <c r="T41" s="498" t="str">
        <f>IF(ISERROR((IF(SUM(N41+R41)&gt;VLOOKUP(CONCATENATE($E$12,$H$12,$D41),'Waiver Rate Table'!$B$8:$P$182,11,FALSE),"x",""))),"",(IF(SUM(N41+R41)&gt;VLOOKUP(CONCATENATE($E$12,$H$12,$D41),'Waiver Rate Table'!$B$8:$P$182,11,FALSE),"x","")))</f>
        <v/>
      </c>
      <c r="U41" s="498"/>
      <c r="V41" s="194"/>
      <c r="AD41" s="725"/>
      <c r="AE41" s="725" t="s">
        <v>196</v>
      </c>
      <c r="AF41" s="707">
        <f>SUM(AF29:AF40)</f>
        <v>365</v>
      </c>
      <c r="AG41" s="552"/>
      <c r="AH41" s="552"/>
      <c r="AI41" s="552"/>
      <c r="AJ41" s="552"/>
      <c r="AK41" s="552"/>
      <c r="AL41" s="704">
        <v>36</v>
      </c>
      <c r="AM41" s="528" t="s">
        <v>3</v>
      </c>
      <c r="AN41" s="552"/>
      <c r="AO41" s="552"/>
      <c r="AP41" s="705" t="str">
        <f t="shared" si="30"/>
        <v>50</v>
      </c>
      <c r="AQ41" s="529" t="s">
        <v>13</v>
      </c>
      <c r="AR41" s="529" t="s">
        <v>14</v>
      </c>
      <c r="AS41" s="529" t="s">
        <v>26</v>
      </c>
      <c r="AT41" s="529" t="s">
        <v>27</v>
      </c>
      <c r="AU41" s="245">
        <v>0</v>
      </c>
      <c r="AV41" s="245">
        <v>0</v>
      </c>
      <c r="AW41" s="245">
        <v>0</v>
      </c>
      <c r="AX41" s="530" t="s">
        <v>20</v>
      </c>
      <c r="AY41" s="529"/>
      <c r="AZ41" s="753" t="str">
        <f t="shared" si="7"/>
        <v>583-168</v>
      </c>
      <c r="BA41" s="757">
        <v>43282</v>
      </c>
      <c r="BB41" s="757">
        <v>43282</v>
      </c>
      <c r="BC41" s="761" t="s">
        <v>26</v>
      </c>
      <c r="BD41" s="759" t="s">
        <v>4</v>
      </c>
      <c r="BE41" s="810">
        <v>20.7</v>
      </c>
      <c r="BF41" s="810">
        <v>20.7</v>
      </c>
      <c r="BG41" s="810">
        <v>20.7</v>
      </c>
      <c r="BH41" s="760">
        <v>5</v>
      </c>
      <c r="BI41" s="51"/>
      <c r="BJ41" s="753" t="str">
        <f t="shared" si="8"/>
        <v>583-168</v>
      </c>
      <c r="BK41" s="757">
        <v>43282</v>
      </c>
      <c r="BL41" s="757">
        <v>43282</v>
      </c>
      <c r="BM41" s="761" t="s">
        <v>26</v>
      </c>
      <c r="BN41" s="759" t="s">
        <v>4</v>
      </c>
      <c r="BO41">
        <v>21.53</v>
      </c>
      <c r="BP41">
        <v>21.53</v>
      </c>
      <c r="BQ41">
        <v>21.53</v>
      </c>
      <c r="BR41" s="760">
        <v>5</v>
      </c>
      <c r="BS41" s="531"/>
      <c r="BT41" s="752" t="str">
        <f t="shared" si="13"/>
        <v>232</v>
      </c>
      <c r="BU41" s="757">
        <v>43282</v>
      </c>
      <c r="BV41" s="757">
        <v>43282</v>
      </c>
      <c r="BW41" s="772" t="s">
        <v>15</v>
      </c>
      <c r="BX41" s="772"/>
      <c r="BY41" s="774">
        <v>3</v>
      </c>
      <c r="BZ41" s="774">
        <v>2</v>
      </c>
      <c r="CA41" s="772">
        <v>2</v>
      </c>
      <c r="CB41" s="811">
        <v>40.700000000000003</v>
      </c>
      <c r="CC41" s="249"/>
      <c r="CD41" s="752" t="str">
        <f t="shared" si="14"/>
        <v>232</v>
      </c>
      <c r="CE41" s="771">
        <v>43282</v>
      </c>
      <c r="CF41" s="771">
        <v>43282</v>
      </c>
      <c r="CG41" s="772" t="s">
        <v>15</v>
      </c>
      <c r="CH41" s="772"/>
      <c r="CI41" s="773">
        <v>3</v>
      </c>
      <c r="CJ41" s="773">
        <v>2</v>
      </c>
      <c r="CK41" s="772">
        <v>2</v>
      </c>
      <c r="CL41" s="900">
        <v>42.33</v>
      </c>
      <c r="CM41" s="249"/>
      <c r="CN41" s="752" t="str">
        <f t="shared" si="9"/>
        <v>232</v>
      </c>
      <c r="CO41" s="757">
        <v>43282</v>
      </c>
      <c r="CP41" s="757">
        <v>43282</v>
      </c>
      <c r="CQ41" s="780" t="s">
        <v>403</v>
      </c>
      <c r="CR41" s="780"/>
      <c r="CS41" s="780">
        <v>3</v>
      </c>
      <c r="CT41" s="780">
        <v>2</v>
      </c>
      <c r="CU41" s="780">
        <v>2</v>
      </c>
      <c r="CV41" s="812">
        <f>74.68+0.01</f>
        <v>74.690000000000012</v>
      </c>
      <c r="CW41" s="552"/>
      <c r="CX41" s="752" t="str">
        <f t="shared" si="31"/>
        <v>232</v>
      </c>
      <c r="CY41" s="757">
        <v>43282</v>
      </c>
      <c r="CZ41" s="757">
        <v>43282</v>
      </c>
      <c r="DA41" s="780" t="s">
        <v>403</v>
      </c>
      <c r="DB41" s="780"/>
      <c r="DC41" s="780">
        <v>3</v>
      </c>
      <c r="DD41" s="780">
        <v>2</v>
      </c>
      <c r="DE41" s="780">
        <v>2</v>
      </c>
      <c r="DF41" s="900">
        <f>77.67+0.01</f>
        <v>77.680000000000007</v>
      </c>
      <c r="DG41" s="552"/>
      <c r="DH41" s="552"/>
      <c r="DI41" s="552"/>
      <c r="DJ41" s="552"/>
      <c r="DK41" s="552"/>
      <c r="DL41" s="532" t="str">
        <f t="shared" si="11"/>
        <v>SomersetDay</v>
      </c>
      <c r="DM41" s="532" t="s">
        <v>175</v>
      </c>
      <c r="DN41" s="533" t="s">
        <v>134</v>
      </c>
      <c r="DO41" s="534">
        <v>22.11</v>
      </c>
      <c r="DP41" s="816">
        <v>23.68</v>
      </c>
      <c r="DQ41" s="682">
        <v>24.63</v>
      </c>
      <c r="DR41" s="552"/>
      <c r="DS41" s="532" t="str">
        <f t="shared" si="12"/>
        <v>SomersetResidential</v>
      </c>
      <c r="DT41" s="532" t="s">
        <v>175</v>
      </c>
      <c r="DU41" s="261" t="s">
        <v>404</v>
      </c>
      <c r="DV41" s="534">
        <v>19.78</v>
      </c>
      <c r="DW41" s="819">
        <v>21.19</v>
      </c>
      <c r="DX41" s="340">
        <v>22.04</v>
      </c>
      <c r="DY41" s="552"/>
      <c r="DZ41" s="552"/>
      <c r="EA41" s="552"/>
      <c r="EB41" s="552"/>
      <c r="EC41" s="552"/>
      <c r="ED41" s="552"/>
      <c r="EE41" s="552"/>
      <c r="EF41" s="552"/>
      <c r="EG41" s="552"/>
      <c r="EH41" s="552"/>
      <c r="EI41" s="552"/>
      <c r="EJ41" s="552"/>
      <c r="EK41" s="552"/>
      <c r="EL41" s="118"/>
      <c r="EM41" s="118"/>
      <c r="EN41" s="118"/>
      <c r="EO41" s="118"/>
      <c r="EP41" s="118"/>
      <c r="EQ41" s="118"/>
      <c r="ER41" s="118"/>
      <c r="ES41" s="118"/>
      <c r="ET41" s="118"/>
      <c r="EU41" s="118"/>
      <c r="EV41" s="118"/>
      <c r="EW41" s="118"/>
      <c r="EX41" s="118"/>
      <c r="EY41" s="118"/>
      <c r="EZ41" s="118"/>
      <c r="FA41" s="118"/>
      <c r="FB41" s="118"/>
      <c r="FC41" s="118"/>
      <c r="FD41" s="118"/>
      <c r="FE41" s="118"/>
      <c r="FF41" s="118"/>
      <c r="FG41" s="118"/>
    </row>
    <row r="42" spans="1:163" ht="14.7" thickBot="1">
      <c r="A42" s="1" t="str">
        <f>IF(B42&lt;&gt;"",SUM($B$19:B42),"")</f>
        <v/>
      </c>
      <c r="B42" s="1" t="str">
        <f t="shared" si="26"/>
        <v/>
      </c>
      <c r="D42" s="973"/>
      <c r="E42" s="902"/>
      <c r="F42" s="200"/>
      <c r="G42" s="201"/>
      <c r="H42" s="301"/>
      <c r="I42" s="189" t="str">
        <f>IF(ISERROR((IF($D42="","",VLOOKUP(CONCATENATE($E$12,$H$12,$D42),'Waiver Rate Table'!$B$8:$P$219,6,FALSE)))),"Unavailable",(IF($D42="","",VLOOKUP(CONCATENATE($E$12,$H$12,$D42),'Waiver Rate Table'!$B$8:$P$219,6,FALSE))))</f>
        <v/>
      </c>
      <c r="J42" s="189" t="str">
        <f>IF(ISERROR((IF(I42="Unavailable","",VLOOKUP(CONCATENATE($E$12,$H$12,$D42),'Waiver Rate Table'!$B$8:$P$219,7,FALSE)))),"",(IF(I42="Unavailable","",VLOOKUP(CONCATENATE($E$12,$H$12,$D42),'Waiver Rate Table'!$B$8:$P$219,7,FALSE))))</f>
        <v/>
      </c>
      <c r="K42" s="153" t="str">
        <f>IF(ISERROR(IF(OR($I42="Unavailable",$K$32=""),"",IF(OR($J42="Upper Pay Limit",$J42="N/A"),"N/A",VLOOKUP(CONCATENATE($E$12,$H$12,$D42),'Waiver Rate Table'!$B$8:$P$219,12,FALSE)))),"",IF(OR($I42="Unavailable",$K$32=""),"",IF(OR($J42="Upper Pay Limit",$J42="N/A"),"N/A",VLOOKUP(CONCATENATE($E$12,$H$12,$D42),'Waiver Rate Table'!$B$8:$P$219,12,FALSE))))</f>
        <v/>
      </c>
      <c r="L42" s="397"/>
      <c r="M42" s="8" t="str">
        <f t="shared" si="27"/>
        <v/>
      </c>
      <c r="N42" s="35"/>
      <c r="O42" s="153" t="str">
        <f>IF(ISERROR(IF(OR($I42="Unavailable",$O$32=""),"",(IF(OR($J42="Upper Pay Limit",$J42="N/A"),"N/A",VLOOKUP(CONCATENATE($E$12,$H$12,$D42),'Waiver Rate Table'!$B$8:$P$219,14,FALSE))))),"",IF(OR($I42="Unavailable",$O$32=""),"",(IF(OR($J42="Upper Pay Limit",$J42="N/A"),"N/A",VLOOKUP(CONCATENATE($E$12,$H$12,$D42),'Waiver Rate Table'!$B$8:$P$219,14,FALSE)))))</f>
        <v/>
      </c>
      <c r="P42" s="397"/>
      <c r="Q42" s="8" t="str">
        <f t="shared" si="28"/>
        <v/>
      </c>
      <c r="R42" s="35"/>
      <c r="S42" s="498" t="str">
        <f t="shared" si="29"/>
        <v>x</v>
      </c>
      <c r="T42" s="498" t="str">
        <f>IF(ISERROR((IF(SUM(N42+R42)&gt;VLOOKUP(CONCATENATE($E$12,$H$12,$D42),'Waiver Rate Table'!$B$8:$P$182,11,FALSE),"x",""))),"",(IF(SUM(N42+R42)&gt;VLOOKUP(CONCATENATE($E$12,$H$12,$D42),'Waiver Rate Table'!$B$8:$P$182,11,FALSE),"x","")))</f>
        <v/>
      </c>
      <c r="U42" s="498"/>
      <c r="V42" s="194"/>
      <c r="AD42" s="552"/>
      <c r="AE42" s="552"/>
      <c r="AF42" s="552"/>
      <c r="AG42" s="552"/>
      <c r="AH42" s="552"/>
      <c r="AI42" s="552"/>
      <c r="AJ42" s="552"/>
      <c r="AK42" s="552"/>
      <c r="AL42" s="704">
        <v>37</v>
      </c>
      <c r="AM42" s="528" t="s">
        <v>3</v>
      </c>
      <c r="AN42" s="552"/>
      <c r="AO42" s="552"/>
      <c r="AP42" s="705" t="str">
        <f t="shared" si="30"/>
        <v>51-19</v>
      </c>
      <c r="AQ42" s="529" t="s">
        <v>13</v>
      </c>
      <c r="AR42" s="529" t="s">
        <v>14</v>
      </c>
      <c r="AS42" s="529" t="s">
        <v>26</v>
      </c>
      <c r="AT42" s="529" t="s">
        <v>0</v>
      </c>
      <c r="AU42" s="245">
        <v>31.05</v>
      </c>
      <c r="AV42" s="245">
        <v>28.89</v>
      </c>
      <c r="AW42" s="245">
        <v>23.15</v>
      </c>
      <c r="AX42" s="530" t="s">
        <v>20</v>
      </c>
      <c r="AY42" s="529"/>
      <c r="AZ42" s="753" t="str">
        <f t="shared" si="7"/>
        <v>528-82</v>
      </c>
      <c r="BA42" s="757">
        <v>43282</v>
      </c>
      <c r="BB42" s="757">
        <v>43282</v>
      </c>
      <c r="BC42" s="761" t="s">
        <v>26</v>
      </c>
      <c r="BD42" s="759" t="s">
        <v>3</v>
      </c>
      <c r="BE42" s="810">
        <v>27.55</v>
      </c>
      <c r="BF42" s="810">
        <v>25.82</v>
      </c>
      <c r="BG42" s="810">
        <v>20.7</v>
      </c>
      <c r="BH42" s="760">
        <v>5</v>
      </c>
      <c r="BI42" s="51"/>
      <c r="BJ42" s="753" t="str">
        <f t="shared" si="8"/>
        <v>528-82</v>
      </c>
      <c r="BK42" s="757">
        <v>43282</v>
      </c>
      <c r="BL42" s="757">
        <v>43282</v>
      </c>
      <c r="BM42" s="761" t="s">
        <v>26</v>
      </c>
      <c r="BN42" s="759" t="s">
        <v>3</v>
      </c>
      <c r="BO42">
        <v>28.65</v>
      </c>
      <c r="BP42">
        <v>26.86</v>
      </c>
      <c r="BQ42">
        <v>21.53</v>
      </c>
      <c r="BR42" s="760">
        <v>5</v>
      </c>
      <c r="BS42" s="531"/>
      <c r="BT42" s="752" t="str">
        <f t="shared" si="13"/>
        <v>233</v>
      </c>
      <c r="BU42" s="757">
        <v>43282</v>
      </c>
      <c r="BV42" s="757">
        <v>43282</v>
      </c>
      <c r="BW42" s="772" t="s">
        <v>15</v>
      </c>
      <c r="BX42" s="772"/>
      <c r="BY42" s="774">
        <v>3</v>
      </c>
      <c r="BZ42" s="774">
        <v>3</v>
      </c>
      <c r="CA42" s="772">
        <v>2</v>
      </c>
      <c r="CB42" s="811">
        <v>44.77</v>
      </c>
      <c r="CC42" s="249"/>
      <c r="CD42" s="752" t="str">
        <f t="shared" si="14"/>
        <v>233</v>
      </c>
      <c r="CE42" s="771">
        <v>43282</v>
      </c>
      <c r="CF42" s="771">
        <v>43282</v>
      </c>
      <c r="CG42" s="772" t="s">
        <v>15</v>
      </c>
      <c r="CH42" s="772"/>
      <c r="CI42" s="773">
        <v>3</v>
      </c>
      <c r="CJ42" s="773">
        <v>3</v>
      </c>
      <c r="CK42" s="772">
        <v>2</v>
      </c>
      <c r="CL42" s="900">
        <f>46.56+0.01</f>
        <v>46.57</v>
      </c>
      <c r="CM42" s="249"/>
      <c r="CN42" s="752" t="str">
        <f t="shared" si="9"/>
        <v>233</v>
      </c>
      <c r="CO42" s="757">
        <v>43282</v>
      </c>
      <c r="CP42" s="757">
        <v>43282</v>
      </c>
      <c r="CQ42" s="780" t="s">
        <v>403</v>
      </c>
      <c r="CR42" s="780"/>
      <c r="CS42" s="780">
        <v>3</v>
      </c>
      <c r="CT42" s="780">
        <v>3</v>
      </c>
      <c r="CU42" s="780">
        <v>2</v>
      </c>
      <c r="CV42" s="812">
        <f>78.23+0.01</f>
        <v>78.240000000000009</v>
      </c>
      <c r="CW42" s="552"/>
      <c r="CX42" s="752" t="str">
        <f t="shared" si="31"/>
        <v>233</v>
      </c>
      <c r="CY42" s="757">
        <v>43282</v>
      </c>
      <c r="CZ42" s="757">
        <v>43282</v>
      </c>
      <c r="DA42" s="780" t="s">
        <v>403</v>
      </c>
      <c r="DB42" s="780"/>
      <c r="DC42" s="780">
        <v>3</v>
      </c>
      <c r="DD42" s="780">
        <v>3</v>
      </c>
      <c r="DE42" s="780">
        <v>2</v>
      </c>
      <c r="DF42" s="900">
        <f>81.36+0.01</f>
        <v>81.37</v>
      </c>
      <c r="DG42" s="552"/>
      <c r="DH42" s="552"/>
      <c r="DI42" s="552"/>
      <c r="DJ42" s="552"/>
      <c r="DK42" s="552"/>
      <c r="DL42" s="532" t="str">
        <f t="shared" si="11"/>
        <v>SomersetSupported Employment</v>
      </c>
      <c r="DM42" s="532" t="s">
        <v>175</v>
      </c>
      <c r="DN42" s="533" t="s">
        <v>152</v>
      </c>
      <c r="DO42" s="534">
        <v>22.11</v>
      </c>
      <c r="DP42" s="816">
        <v>23.68</v>
      </c>
      <c r="DQ42" s="682">
        <v>24.63</v>
      </c>
      <c r="DR42" s="552"/>
      <c r="DS42" s="532" t="str">
        <f t="shared" si="12"/>
        <v>SomersetResidential</v>
      </c>
      <c r="DT42" s="532" t="s">
        <v>175</v>
      </c>
      <c r="DU42" s="261" t="s">
        <v>404</v>
      </c>
      <c r="DV42" s="534">
        <v>19.78</v>
      </c>
      <c r="DW42" s="819">
        <v>21.19</v>
      </c>
      <c r="DX42" s="340">
        <v>22.04</v>
      </c>
      <c r="DY42" s="552"/>
      <c r="DZ42" s="552"/>
      <c r="EA42" s="552"/>
      <c r="EB42" s="552"/>
      <c r="EC42" s="552"/>
      <c r="ED42" s="552"/>
      <c r="EE42" s="552"/>
      <c r="EF42" s="552"/>
      <c r="EG42" s="552"/>
      <c r="EH42" s="552"/>
      <c r="EI42" s="552"/>
      <c r="EJ42" s="552"/>
      <c r="EK42" s="552"/>
      <c r="EL42" s="118"/>
      <c r="EM42" s="118"/>
      <c r="EN42" s="118"/>
      <c r="EO42" s="118"/>
      <c r="EP42" s="118"/>
      <c r="EQ42" s="118"/>
      <c r="ER42" s="118"/>
      <c r="ES42" s="118"/>
      <c r="ET42" s="118"/>
      <c r="EU42" s="118"/>
      <c r="EV42" s="118"/>
      <c r="EW42" s="118"/>
      <c r="EX42" s="118"/>
      <c r="EY42" s="118"/>
      <c r="EZ42" s="118"/>
      <c r="FA42" s="118"/>
      <c r="FB42" s="118"/>
      <c r="FC42" s="118"/>
      <c r="FD42" s="118"/>
      <c r="FE42" s="118"/>
      <c r="FF42" s="118"/>
      <c r="FG42" s="118"/>
    </row>
    <row r="43" spans="1:163" ht="14.7" thickBot="1">
      <c r="A43" s="1" t="str">
        <f>IF(B43&lt;&gt;"",SUM($B$19:B43),"")</f>
        <v/>
      </c>
      <c r="B43" s="1" t="str">
        <f t="shared" si="26"/>
        <v/>
      </c>
      <c r="D43" s="973"/>
      <c r="E43" s="902"/>
      <c r="F43" s="200"/>
      <c r="G43" s="201"/>
      <c r="H43" s="301"/>
      <c r="I43" s="189" t="str">
        <f>IF(ISERROR((IF($D43="","",VLOOKUP(CONCATENATE($E$12,$H$12,$D43),'Waiver Rate Table'!$B$8:$P$219,6,FALSE)))),"Unavailable",(IF($D43="","",VLOOKUP(CONCATENATE($E$12,$H$12,$D43),'Waiver Rate Table'!$B$8:$P$219,6,FALSE))))</f>
        <v/>
      </c>
      <c r="J43" s="189" t="str">
        <f>IF(ISERROR((IF(I43="Unavailable","",VLOOKUP(CONCATENATE($E$12,$H$12,$D43),'Waiver Rate Table'!$B$8:$P$219,7,FALSE)))),"",(IF(I43="Unavailable","",VLOOKUP(CONCATENATE($E$12,$H$12,$D43),'Waiver Rate Table'!$B$8:$P$219,7,FALSE))))</f>
        <v/>
      </c>
      <c r="K43" s="153" t="str">
        <f>IF(ISERROR(IF(OR($I43="Unavailable",$K$32=""),"",IF(OR($J43="Upper Pay Limit",$J43="N/A"),"N/A",VLOOKUP(CONCATENATE($E$12,$H$12,$D43),'Waiver Rate Table'!$B$8:$P$219,12,FALSE)))),"",IF(OR($I43="Unavailable",$K$32=""),"",IF(OR($J43="Upper Pay Limit",$J43="N/A"),"N/A",VLOOKUP(CONCATENATE($E$12,$H$12,$D43),'Waiver Rate Table'!$B$8:$P$219,12,FALSE))))</f>
        <v/>
      </c>
      <c r="L43" s="397"/>
      <c r="M43" s="8" t="str">
        <f t="shared" si="27"/>
        <v/>
      </c>
      <c r="N43" s="35"/>
      <c r="O43" s="153" t="str">
        <f>IF(ISERROR(IF(OR($I43="Unavailable",$O$32=""),"",(IF(OR($J43="Upper Pay Limit",$J43="N/A"),"N/A",VLOOKUP(CONCATENATE($E$12,$H$12,$D43),'Waiver Rate Table'!$B$8:$P$219,14,FALSE))))),"",IF(OR($I43="Unavailable",$O$32=""),"",(IF(OR($J43="Upper Pay Limit",$J43="N/A"),"N/A",VLOOKUP(CONCATENATE($E$12,$H$12,$D43),'Waiver Rate Table'!$B$8:$P$219,14,FALSE)))))</f>
        <v/>
      </c>
      <c r="P43" s="397"/>
      <c r="Q43" s="8" t="str">
        <f t="shared" si="28"/>
        <v/>
      </c>
      <c r="R43" s="35"/>
      <c r="S43" s="498" t="str">
        <f t="shared" si="29"/>
        <v>x</v>
      </c>
      <c r="T43" s="498" t="str">
        <f>IF(ISERROR((IF(SUM(N43+R43)&gt;VLOOKUP(CONCATENATE($E$12,$H$12,$D43),'Waiver Rate Table'!$B$8:$P$182,11,FALSE),"x",""))),"",(IF(SUM(N43+R43)&gt;VLOOKUP(CONCATENATE($E$12,$H$12,$D43),'Waiver Rate Table'!$B$8:$P$182,11,FALSE),"x","")))</f>
        <v/>
      </c>
      <c r="U43" s="498"/>
      <c r="V43" s="194"/>
      <c r="AD43" s="721">
        <v>1</v>
      </c>
      <c r="AE43" s="721" t="s">
        <v>184</v>
      </c>
      <c r="AF43" s="721">
        <v>1</v>
      </c>
      <c r="AG43" s="552"/>
      <c r="AH43" s="744">
        <v>1</v>
      </c>
      <c r="AI43" s="727" t="s">
        <v>641</v>
      </c>
      <c r="AJ43" s="745">
        <v>1</v>
      </c>
      <c r="AK43" s="552"/>
      <c r="AL43" s="704">
        <v>38</v>
      </c>
      <c r="AM43" s="528" t="s">
        <v>3</v>
      </c>
      <c r="AN43" s="552"/>
      <c r="AO43" s="552"/>
      <c r="AP43" s="705" t="str">
        <f t="shared" si="30"/>
        <v>520-22</v>
      </c>
      <c r="AQ43" s="529" t="s">
        <v>13</v>
      </c>
      <c r="AR43" s="529" t="s">
        <v>14</v>
      </c>
      <c r="AS43" s="529" t="s">
        <v>26</v>
      </c>
      <c r="AT43" s="529" t="s">
        <v>1</v>
      </c>
      <c r="AU43" s="245">
        <v>29.69</v>
      </c>
      <c r="AV43" s="245">
        <v>27.84</v>
      </c>
      <c r="AW43" s="245">
        <v>22.3</v>
      </c>
      <c r="AX43" s="530" t="s">
        <v>20</v>
      </c>
      <c r="AY43" s="529"/>
      <c r="AZ43" s="753" t="str">
        <f t="shared" si="7"/>
        <v>527</v>
      </c>
      <c r="BA43" s="757">
        <v>43282</v>
      </c>
      <c r="BB43" s="757">
        <v>43282</v>
      </c>
      <c r="BC43" s="761" t="s">
        <v>26</v>
      </c>
      <c r="BD43" s="759" t="s">
        <v>30</v>
      </c>
      <c r="BE43" s="810">
        <v>27.96</v>
      </c>
      <c r="BF43" s="810">
        <v>26.21</v>
      </c>
      <c r="BG43" s="810">
        <v>20.99</v>
      </c>
      <c r="BH43" s="760">
        <v>5</v>
      </c>
      <c r="BI43" s="51"/>
      <c r="BJ43" s="753" t="str">
        <f t="shared" si="8"/>
        <v>527</v>
      </c>
      <c r="BK43" s="757">
        <v>43282</v>
      </c>
      <c r="BL43" s="757">
        <v>43282</v>
      </c>
      <c r="BM43" s="761" t="s">
        <v>26</v>
      </c>
      <c r="BN43" s="759" t="s">
        <v>30</v>
      </c>
      <c r="BO43">
        <v>29.07</v>
      </c>
      <c r="BP43">
        <v>27.25</v>
      </c>
      <c r="BQ43">
        <v>21.83</v>
      </c>
      <c r="BR43" s="760">
        <v>5</v>
      </c>
      <c r="BS43" s="531"/>
      <c r="BT43" s="752" t="str">
        <f t="shared" si="13"/>
        <v>234</v>
      </c>
      <c r="BU43" s="757">
        <v>43282</v>
      </c>
      <c r="BV43" s="757">
        <v>43282</v>
      </c>
      <c r="BW43" s="772" t="s">
        <v>15</v>
      </c>
      <c r="BX43" s="772"/>
      <c r="BY43" s="774">
        <v>3</v>
      </c>
      <c r="BZ43" s="774">
        <v>4</v>
      </c>
      <c r="CA43" s="772">
        <v>2</v>
      </c>
      <c r="CB43" s="811">
        <v>50.28</v>
      </c>
      <c r="CC43" s="249"/>
      <c r="CD43" s="752" t="str">
        <f t="shared" si="14"/>
        <v>234</v>
      </c>
      <c r="CE43" s="771">
        <v>43282</v>
      </c>
      <c r="CF43" s="771">
        <v>43282</v>
      </c>
      <c r="CG43" s="772" t="s">
        <v>15</v>
      </c>
      <c r="CH43" s="772"/>
      <c r="CI43" s="773">
        <v>3</v>
      </c>
      <c r="CJ43" s="773">
        <v>4</v>
      </c>
      <c r="CK43" s="772">
        <v>2</v>
      </c>
      <c r="CL43" s="900">
        <f>52.29-0.01</f>
        <v>52.28</v>
      </c>
      <c r="CM43" s="249"/>
      <c r="CN43" s="752" t="str">
        <f t="shared" si="9"/>
        <v>234</v>
      </c>
      <c r="CO43" s="757">
        <v>43282</v>
      </c>
      <c r="CP43" s="757">
        <v>43282</v>
      </c>
      <c r="CQ43" s="780" t="s">
        <v>403</v>
      </c>
      <c r="CR43" s="780"/>
      <c r="CS43" s="780">
        <v>3</v>
      </c>
      <c r="CT43" s="780">
        <v>4</v>
      </c>
      <c r="CU43" s="780">
        <v>2</v>
      </c>
      <c r="CV43" s="812">
        <f>83.08+0.01</f>
        <v>83.09</v>
      </c>
      <c r="CW43" s="552"/>
      <c r="CX43" s="752" t="str">
        <f t="shared" si="31"/>
        <v>234</v>
      </c>
      <c r="CY43" s="757">
        <v>43282</v>
      </c>
      <c r="CZ43" s="757">
        <v>43282</v>
      </c>
      <c r="DA43" s="780" t="s">
        <v>403</v>
      </c>
      <c r="DB43" s="780"/>
      <c r="DC43" s="780">
        <v>3</v>
      </c>
      <c r="DD43" s="780">
        <v>4</v>
      </c>
      <c r="DE43" s="780">
        <v>2</v>
      </c>
      <c r="DF43" s="900">
        <f>86.4+0.01</f>
        <v>86.410000000000011</v>
      </c>
      <c r="DG43" s="552"/>
      <c r="DH43" s="552"/>
      <c r="DI43" s="552"/>
      <c r="DJ43" s="552"/>
      <c r="DK43" s="552"/>
      <c r="DL43" s="532" t="str">
        <f t="shared" si="11"/>
        <v>St. Mary'sDay</v>
      </c>
      <c r="DM43" s="532" t="s">
        <v>170</v>
      </c>
      <c r="DN43" s="533" t="s">
        <v>134</v>
      </c>
      <c r="DO43" s="534">
        <v>22.11</v>
      </c>
      <c r="DP43" s="816">
        <v>23.68</v>
      </c>
      <c r="DQ43" s="682">
        <v>24.63</v>
      </c>
      <c r="DR43" s="552"/>
      <c r="DS43" s="532" t="str">
        <f t="shared" si="12"/>
        <v>St. Mary'sResidential</v>
      </c>
      <c r="DT43" s="532" t="s">
        <v>170</v>
      </c>
      <c r="DU43" s="261" t="s">
        <v>404</v>
      </c>
      <c r="DV43" s="534">
        <v>19.78</v>
      </c>
      <c r="DW43" s="819">
        <v>21.19</v>
      </c>
      <c r="DX43" s="340">
        <v>22.04</v>
      </c>
      <c r="DY43" s="552"/>
      <c r="DZ43" s="552"/>
      <c r="EA43" s="552"/>
      <c r="EB43" s="552"/>
      <c r="EC43" s="552"/>
      <c r="ED43" s="552"/>
      <c r="EE43" s="552"/>
      <c r="EF43" s="552"/>
      <c r="EG43" s="552"/>
      <c r="EH43" s="552"/>
      <c r="EI43" s="552"/>
      <c r="EJ43" s="552"/>
      <c r="EK43" s="552"/>
      <c r="EL43" s="118"/>
      <c r="EM43" s="118"/>
      <c r="EN43" s="118"/>
      <c r="EO43" s="118"/>
      <c r="EP43" s="118"/>
      <c r="EQ43" s="118"/>
      <c r="ER43" s="118"/>
      <c r="ES43" s="118"/>
      <c r="ET43" s="118"/>
      <c r="EU43" s="118"/>
      <c r="EV43" s="118"/>
      <c r="EW43" s="118"/>
      <c r="EX43" s="118"/>
      <c r="EY43" s="118"/>
      <c r="EZ43" s="118"/>
      <c r="FA43" s="118"/>
      <c r="FB43" s="118"/>
      <c r="FC43" s="118"/>
      <c r="FD43" s="118"/>
      <c r="FE43" s="118"/>
      <c r="FF43" s="118"/>
      <c r="FG43" s="118"/>
    </row>
    <row r="44" spans="1:163">
      <c r="A44" s="1" t="str">
        <f>IF(B44&lt;&gt;"",SUM($B$19:B44),"")</f>
        <v/>
      </c>
      <c r="B44" s="1" t="str">
        <f t="shared" si="26"/>
        <v/>
      </c>
      <c r="D44" s="973"/>
      <c r="E44" s="902"/>
      <c r="F44" s="200"/>
      <c r="G44" s="201"/>
      <c r="H44" s="301"/>
      <c r="I44" s="189" t="str">
        <f>IF(ISERROR((IF($D44="","",VLOOKUP(CONCATENATE($E$12,$H$12,$D44),'Waiver Rate Table'!$B$8:$P$219,6,FALSE)))),"Unavailable",(IF($D44="","",VLOOKUP(CONCATENATE($E$12,$H$12,$D44),'Waiver Rate Table'!$B$8:$P$219,6,FALSE))))</f>
        <v/>
      </c>
      <c r="J44" s="189" t="str">
        <f>IF(ISERROR((IF(I44="Unavailable","",VLOOKUP(CONCATENATE($E$12,$H$12,$D44),'Waiver Rate Table'!$B$8:$P$219,7,FALSE)))),"",(IF(I44="Unavailable","",VLOOKUP(CONCATENATE($E$12,$H$12,$D44),'Waiver Rate Table'!$B$8:$P$219,7,FALSE))))</f>
        <v/>
      </c>
      <c r="K44" s="153" t="str">
        <f>IF(ISERROR(IF(OR($I44="Unavailable",$K$32=""),"",IF(OR($J44="Upper Pay Limit",$J44="N/A"),"N/A",VLOOKUP(CONCATENATE($E$12,$H$12,$D44),'Waiver Rate Table'!$B$8:$P$219,12,FALSE)))),"",IF(OR($I44="Unavailable",$K$32=""),"",IF(OR($J44="Upper Pay Limit",$J44="N/A"),"N/A",VLOOKUP(CONCATENATE($E$12,$H$12,$D44),'Waiver Rate Table'!$B$8:$P$219,12,FALSE))))</f>
        <v/>
      </c>
      <c r="L44" s="397"/>
      <c r="M44" s="8" t="str">
        <f t="shared" si="27"/>
        <v/>
      </c>
      <c r="N44" s="35"/>
      <c r="O44" s="153" t="str">
        <f>IF(ISERROR(IF(OR($I44="Unavailable",$O$32=""),"",(IF(OR($J44="Upper Pay Limit",$J44="N/A"),"N/A",VLOOKUP(CONCATENATE($E$12,$H$12,$D44),'Waiver Rate Table'!$B$8:$P$219,14,FALSE))))),"",IF(OR($I44="Unavailable",$O$32=""),"",(IF(OR($J44="Upper Pay Limit",$J44="N/A"),"N/A",VLOOKUP(CONCATENATE($E$12,$H$12,$D44),'Waiver Rate Table'!$B$8:$P$219,14,FALSE)))))</f>
        <v/>
      </c>
      <c r="P44" s="397"/>
      <c r="Q44" s="8" t="str">
        <f t="shared" si="28"/>
        <v/>
      </c>
      <c r="R44" s="35"/>
      <c r="S44" s="498" t="str">
        <f t="shared" si="29"/>
        <v>x</v>
      </c>
      <c r="T44" s="498" t="str">
        <f>IF(ISERROR((IF(SUM(N44+R44)&gt;VLOOKUP(CONCATENATE($E$12,$H$12,$D44),'Waiver Rate Table'!$B$8:$P$182,11,FALSE),"x",""))),"",(IF(SUM(N44+R44)&gt;VLOOKUP(CONCATENATE($E$12,$H$12,$D44),'Waiver Rate Table'!$B$8:$P$182,11,FALSE),"x","")))</f>
        <v/>
      </c>
      <c r="U44" s="498"/>
      <c r="V44" s="194"/>
      <c r="AD44" s="723">
        <v>2</v>
      </c>
      <c r="AE44" s="723" t="s">
        <v>185</v>
      </c>
      <c r="AF44" s="723">
        <v>2</v>
      </c>
      <c r="AG44" s="742" t="s">
        <v>208</v>
      </c>
      <c r="AH44" s="699">
        <v>2</v>
      </c>
      <c r="AI44" s="726" t="s">
        <v>642</v>
      </c>
      <c r="AJ44" s="709">
        <v>2</v>
      </c>
      <c r="AK44" s="552"/>
      <c r="AL44" s="704">
        <v>39</v>
      </c>
      <c r="AM44" s="528" t="s">
        <v>3</v>
      </c>
      <c r="AN44" s="552"/>
      <c r="AO44" s="552"/>
      <c r="AP44" s="705" t="str">
        <f t="shared" si="30"/>
        <v>523-24</v>
      </c>
      <c r="AQ44" s="529" t="s">
        <v>13</v>
      </c>
      <c r="AR44" s="529" t="s">
        <v>14</v>
      </c>
      <c r="AS44" s="529" t="s">
        <v>26</v>
      </c>
      <c r="AT44" s="529" t="s">
        <v>2</v>
      </c>
      <c r="AU44" s="245">
        <v>28.7</v>
      </c>
      <c r="AV44" s="245">
        <v>26.9</v>
      </c>
      <c r="AW44" s="245">
        <v>21.54</v>
      </c>
      <c r="AX44" s="530" t="s">
        <v>20</v>
      </c>
      <c r="AY44" s="529"/>
      <c r="AZ44" s="753" t="str">
        <f t="shared" si="7"/>
        <v>526</v>
      </c>
      <c r="BA44" s="757">
        <v>43282</v>
      </c>
      <c r="BB44" s="757">
        <v>43282</v>
      </c>
      <c r="BC44" s="761" t="s">
        <v>26</v>
      </c>
      <c r="BD44" s="759" t="s">
        <v>29</v>
      </c>
      <c r="BE44" s="810">
        <v>28.81</v>
      </c>
      <c r="BF44" s="810">
        <v>27</v>
      </c>
      <c r="BG44" s="810">
        <v>21.65</v>
      </c>
      <c r="BH44" s="760">
        <v>5</v>
      </c>
      <c r="BI44" s="51"/>
      <c r="BJ44" s="753" t="str">
        <f t="shared" si="8"/>
        <v>526</v>
      </c>
      <c r="BK44" s="757">
        <v>43282</v>
      </c>
      <c r="BL44" s="757">
        <v>43282</v>
      </c>
      <c r="BM44" s="761" t="s">
        <v>26</v>
      </c>
      <c r="BN44" s="759" t="s">
        <v>29</v>
      </c>
      <c r="BO44">
        <v>29.96</v>
      </c>
      <c r="BP44">
        <v>28.08</v>
      </c>
      <c r="BQ44">
        <v>22.52</v>
      </c>
      <c r="BR44" s="760">
        <v>5</v>
      </c>
      <c r="BS44" s="531"/>
      <c r="BT44" s="752" t="str">
        <f t="shared" si="13"/>
        <v>235</v>
      </c>
      <c r="BU44" s="757">
        <v>43282</v>
      </c>
      <c r="BV44" s="757">
        <v>43282</v>
      </c>
      <c r="BW44" s="772" t="s">
        <v>15</v>
      </c>
      <c r="BX44" s="772"/>
      <c r="BY44" s="774">
        <v>3</v>
      </c>
      <c r="BZ44" s="774">
        <v>5</v>
      </c>
      <c r="CA44" s="772">
        <v>2</v>
      </c>
      <c r="CB44" s="811">
        <v>55.13</v>
      </c>
      <c r="CC44" s="249"/>
      <c r="CD44" s="752" t="str">
        <f t="shared" si="14"/>
        <v>235</v>
      </c>
      <c r="CE44" s="771">
        <v>43282</v>
      </c>
      <c r="CF44" s="771">
        <v>43282</v>
      </c>
      <c r="CG44" s="772" t="s">
        <v>15</v>
      </c>
      <c r="CH44" s="772"/>
      <c r="CI44" s="773">
        <v>3</v>
      </c>
      <c r="CJ44" s="773">
        <v>5</v>
      </c>
      <c r="CK44" s="772">
        <v>2</v>
      </c>
      <c r="CL44" s="900">
        <f>57.34-0.01</f>
        <v>57.330000000000005</v>
      </c>
      <c r="CM44" s="249"/>
      <c r="CN44" s="752" t="str">
        <f t="shared" si="9"/>
        <v>235</v>
      </c>
      <c r="CO44" s="757">
        <v>43282</v>
      </c>
      <c r="CP44" s="757">
        <v>43282</v>
      </c>
      <c r="CQ44" s="780" t="s">
        <v>403</v>
      </c>
      <c r="CR44" s="780"/>
      <c r="CS44" s="780">
        <v>3</v>
      </c>
      <c r="CT44" s="780">
        <v>5</v>
      </c>
      <c r="CU44" s="780">
        <v>2</v>
      </c>
      <c r="CV44" s="812">
        <f>87.37+0.01</f>
        <v>87.38000000000001</v>
      </c>
      <c r="CW44" s="552"/>
      <c r="CX44" s="752" t="str">
        <f t="shared" si="31"/>
        <v>235</v>
      </c>
      <c r="CY44" s="757">
        <v>43282</v>
      </c>
      <c r="CZ44" s="757">
        <v>43282</v>
      </c>
      <c r="DA44" s="780" t="s">
        <v>403</v>
      </c>
      <c r="DB44" s="780"/>
      <c r="DC44" s="780">
        <v>3</v>
      </c>
      <c r="DD44" s="780">
        <v>5</v>
      </c>
      <c r="DE44" s="780">
        <v>2</v>
      </c>
      <c r="DF44" s="900">
        <f>90.86+0.01</f>
        <v>90.87</v>
      </c>
      <c r="DG44" s="552"/>
      <c r="DH44" s="552"/>
      <c r="DI44" s="552"/>
      <c r="DJ44" s="552"/>
      <c r="DK44" s="552"/>
      <c r="DL44" s="532" t="str">
        <f t="shared" si="11"/>
        <v>St. Mary'sSupported Employment</v>
      </c>
      <c r="DM44" s="532" t="s">
        <v>170</v>
      </c>
      <c r="DN44" s="533" t="s">
        <v>152</v>
      </c>
      <c r="DO44" s="534">
        <v>22.11</v>
      </c>
      <c r="DP44" s="816">
        <v>23.68</v>
      </c>
      <c r="DQ44" s="682">
        <v>24.63</v>
      </c>
      <c r="DR44" s="552"/>
      <c r="DS44" s="532" t="str">
        <f t="shared" si="12"/>
        <v>St. Mary'sResidential</v>
      </c>
      <c r="DT44" s="532" t="s">
        <v>170</v>
      </c>
      <c r="DU44" s="261" t="s">
        <v>404</v>
      </c>
      <c r="DV44" s="534">
        <v>19.78</v>
      </c>
      <c r="DW44" s="819">
        <v>21.19</v>
      </c>
      <c r="DX44" s="340">
        <v>22.04</v>
      </c>
      <c r="DY44" s="552"/>
      <c r="DZ44" s="552"/>
      <c r="EA44" s="552"/>
      <c r="EB44" s="552"/>
      <c r="EC44" s="552"/>
      <c r="ED44" s="552"/>
      <c r="EE44" s="552"/>
      <c r="EF44" s="552"/>
      <c r="EG44" s="552"/>
      <c r="EH44" s="552"/>
      <c r="EI44" s="552"/>
      <c r="EJ44" s="552"/>
      <c r="EK44" s="552"/>
      <c r="EL44" s="118"/>
      <c r="EM44" s="118"/>
      <c r="EN44" s="118"/>
      <c r="EO44" s="118"/>
      <c r="EP44" s="118"/>
      <c r="EQ44" s="118"/>
      <c r="ER44" s="118"/>
      <c r="ES44" s="118"/>
      <c r="ET44" s="118"/>
      <c r="EU44" s="118"/>
      <c r="EV44" s="118"/>
      <c r="EW44" s="118"/>
      <c r="EX44" s="118"/>
      <c r="EY44" s="118"/>
      <c r="EZ44" s="118"/>
      <c r="FA44" s="118"/>
      <c r="FB44" s="118"/>
      <c r="FC44" s="118"/>
      <c r="FD44" s="118"/>
      <c r="FE44" s="118"/>
      <c r="FF44" s="118"/>
      <c r="FG44" s="118"/>
    </row>
    <row r="45" spans="1:163">
      <c r="A45" s="1" t="str">
        <f>IF(B45&lt;&gt;"",SUM($B$19:B45),"")</f>
        <v/>
      </c>
      <c r="B45" s="1" t="str">
        <f t="shared" si="26"/>
        <v/>
      </c>
      <c r="D45" s="973"/>
      <c r="E45" s="902"/>
      <c r="F45" s="200"/>
      <c r="G45" s="201"/>
      <c r="H45" s="301"/>
      <c r="I45" s="189" t="str">
        <f>IF(ISERROR((IF($D45="","",VLOOKUP(CONCATENATE($E$12,$H$12,$D45),'Waiver Rate Table'!$B$8:$P$219,6,FALSE)))),"Unavailable",(IF($D45="","",VLOOKUP(CONCATENATE($E$12,$H$12,$D45),'Waiver Rate Table'!$B$8:$P$219,6,FALSE))))</f>
        <v/>
      </c>
      <c r="J45" s="189" t="str">
        <f>IF(ISERROR((IF(I45="Unavailable","",VLOOKUP(CONCATENATE($E$12,$H$12,$D45),'Waiver Rate Table'!$B$8:$P$219,7,FALSE)))),"",(IF(I45="Unavailable","",VLOOKUP(CONCATENATE($E$12,$H$12,$D45),'Waiver Rate Table'!$B$8:$P$219,7,FALSE))))</f>
        <v/>
      </c>
      <c r="K45" s="153" t="str">
        <f>IF(ISERROR(IF(OR($I45="Unavailable",$K$32=""),"",IF(OR($J45="Upper Pay Limit",$J45="N/A"),"N/A",VLOOKUP(CONCATENATE($E$12,$H$12,$D45),'Waiver Rate Table'!$B$8:$P$219,12,FALSE)))),"",IF(OR($I45="Unavailable",$K$32=""),"",IF(OR($J45="Upper Pay Limit",$J45="N/A"),"N/A",VLOOKUP(CONCATENATE($E$12,$H$12,$D45),'Waiver Rate Table'!$B$8:$P$219,12,FALSE))))</f>
        <v/>
      </c>
      <c r="L45" s="397"/>
      <c r="M45" s="8" t="str">
        <f t="shared" si="27"/>
        <v/>
      </c>
      <c r="N45" s="35"/>
      <c r="O45" s="153" t="str">
        <f>IF(ISERROR(IF(OR($I45="Unavailable",$O$32=""),"",(IF(OR($J45="Upper Pay Limit",$J45="N/A"),"N/A",VLOOKUP(CONCATENATE($E$12,$H$12,$D45),'Waiver Rate Table'!$B$8:$P$219,14,FALSE))))),"",IF(OR($I45="Unavailable",$O$32=""),"",(IF(OR($J45="Upper Pay Limit",$J45="N/A"),"N/A",VLOOKUP(CONCATENATE($E$12,$H$12,$D45),'Waiver Rate Table'!$B$8:$P$219,14,FALSE)))))</f>
        <v/>
      </c>
      <c r="P45" s="397"/>
      <c r="Q45" s="8" t="str">
        <f t="shared" si="28"/>
        <v/>
      </c>
      <c r="R45" s="35"/>
      <c r="S45" s="498" t="str">
        <f t="shared" si="29"/>
        <v>x</v>
      </c>
      <c r="T45" s="498" t="str">
        <f>IF(ISERROR((IF(SUM(N45+R45)&gt;VLOOKUP(CONCATENATE($E$12,$H$12,$D45),'Waiver Rate Table'!$B$8:$P$182,11,FALSE),"x",""))),"",(IF(SUM(N45+R45)&gt;VLOOKUP(CONCATENATE($E$12,$H$12,$D45),'Waiver Rate Table'!$B$8:$P$182,11,FALSE),"x","")))</f>
        <v/>
      </c>
      <c r="U45" s="498"/>
      <c r="V45" s="194"/>
      <c r="AD45" s="723">
        <v>3</v>
      </c>
      <c r="AE45" s="723" t="s">
        <v>186</v>
      </c>
      <c r="AF45" s="723">
        <v>3</v>
      </c>
      <c r="AG45" s="705" t="s">
        <v>208</v>
      </c>
      <c r="AH45" s="699">
        <v>3</v>
      </c>
      <c r="AI45" s="726" t="s">
        <v>643</v>
      </c>
      <c r="AJ45" s="709">
        <v>3</v>
      </c>
      <c r="AK45" s="552"/>
      <c r="AL45" s="704">
        <v>40</v>
      </c>
      <c r="AM45" s="528" t="s">
        <v>3</v>
      </c>
      <c r="AN45" s="552"/>
      <c r="AO45" s="552"/>
      <c r="AP45" s="705" t="str">
        <f t="shared" si="30"/>
        <v>525</v>
      </c>
      <c r="AQ45" s="529" t="s">
        <v>13</v>
      </c>
      <c r="AR45" s="529" t="s">
        <v>14</v>
      </c>
      <c r="AS45" s="529" t="s">
        <v>26</v>
      </c>
      <c r="AT45" s="529" t="s">
        <v>28</v>
      </c>
      <c r="AU45" s="245">
        <v>27.78</v>
      </c>
      <c r="AV45" s="245">
        <v>26.03</v>
      </c>
      <c r="AW45" s="245">
        <v>20.86</v>
      </c>
      <c r="AX45" s="530" t="s">
        <v>20</v>
      </c>
      <c r="AY45" s="529"/>
      <c r="AZ45" s="753" t="str">
        <f t="shared" si="7"/>
        <v>525</v>
      </c>
      <c r="BA45" s="757">
        <v>43282</v>
      </c>
      <c r="BB45" s="757">
        <v>43282</v>
      </c>
      <c r="BC45" s="761" t="s">
        <v>26</v>
      </c>
      <c r="BD45" s="759" t="s">
        <v>28</v>
      </c>
      <c r="BE45" s="810">
        <v>29.76</v>
      </c>
      <c r="BF45" s="810">
        <v>27.88</v>
      </c>
      <c r="BG45" s="810">
        <v>22.35</v>
      </c>
      <c r="BH45" s="760">
        <v>5</v>
      </c>
      <c r="BI45" s="51"/>
      <c r="BJ45" s="753" t="str">
        <f t="shared" si="8"/>
        <v>525</v>
      </c>
      <c r="BK45" s="757">
        <v>43282</v>
      </c>
      <c r="BL45" s="757">
        <v>43282</v>
      </c>
      <c r="BM45" s="761" t="s">
        <v>26</v>
      </c>
      <c r="BN45" s="759" t="s">
        <v>28</v>
      </c>
      <c r="BO45">
        <v>30.95</v>
      </c>
      <c r="BP45">
        <v>29</v>
      </c>
      <c r="BQ45">
        <v>23.24</v>
      </c>
      <c r="BR45" s="760">
        <v>5</v>
      </c>
      <c r="BS45" s="531"/>
      <c r="BT45" s="752" t="str">
        <f t="shared" si="13"/>
        <v>241</v>
      </c>
      <c r="BU45" s="757">
        <v>43282</v>
      </c>
      <c r="BV45" s="757">
        <v>43282</v>
      </c>
      <c r="BW45" s="772" t="s">
        <v>15</v>
      </c>
      <c r="BX45" s="772"/>
      <c r="BY45" s="774">
        <v>4</v>
      </c>
      <c r="BZ45" s="774">
        <v>1</v>
      </c>
      <c r="CA45" s="772">
        <v>2</v>
      </c>
      <c r="CB45" s="811">
        <v>47.6</v>
      </c>
      <c r="CC45" s="249"/>
      <c r="CD45" s="752" t="str">
        <f t="shared" si="14"/>
        <v>241</v>
      </c>
      <c r="CE45" s="771">
        <v>43282</v>
      </c>
      <c r="CF45" s="771">
        <v>43282</v>
      </c>
      <c r="CG45" s="772" t="s">
        <v>15</v>
      </c>
      <c r="CH45" s="772"/>
      <c r="CI45" s="773">
        <v>4</v>
      </c>
      <c r="CJ45" s="773">
        <v>1</v>
      </c>
      <c r="CK45" s="772">
        <v>2</v>
      </c>
      <c r="CL45" s="900">
        <v>49.5</v>
      </c>
      <c r="CM45" s="249"/>
      <c r="CN45" s="752" t="str">
        <f t="shared" si="9"/>
        <v>241</v>
      </c>
      <c r="CO45" s="757">
        <v>43282</v>
      </c>
      <c r="CP45" s="757">
        <v>43282</v>
      </c>
      <c r="CQ45" s="780" t="s">
        <v>403</v>
      </c>
      <c r="CR45" s="780"/>
      <c r="CS45" s="780">
        <v>4</v>
      </c>
      <c r="CT45" s="780">
        <v>1</v>
      </c>
      <c r="CU45" s="780">
        <v>2</v>
      </c>
      <c r="CV45" s="812">
        <f>117.34+0.01</f>
        <v>117.35000000000001</v>
      </c>
      <c r="CW45" s="552"/>
      <c r="CX45" s="752" t="str">
        <f t="shared" si="31"/>
        <v>241</v>
      </c>
      <c r="CY45" s="757">
        <v>43282</v>
      </c>
      <c r="CZ45" s="757">
        <v>43282</v>
      </c>
      <c r="DA45" s="780" t="s">
        <v>403</v>
      </c>
      <c r="DB45" s="780"/>
      <c r="DC45" s="780">
        <v>4</v>
      </c>
      <c r="DD45" s="780">
        <v>1</v>
      </c>
      <c r="DE45" s="780">
        <v>2</v>
      </c>
      <c r="DF45" s="900">
        <f>122.03+0.01</f>
        <v>122.04</v>
      </c>
      <c r="DG45" s="552"/>
      <c r="DH45" s="552"/>
      <c r="DI45" s="552"/>
      <c r="DJ45" s="552"/>
      <c r="DK45" s="552"/>
      <c r="DL45" s="532" t="str">
        <f t="shared" si="11"/>
        <v>TalbotDay</v>
      </c>
      <c r="DM45" s="532" t="s">
        <v>176</v>
      </c>
      <c r="DN45" s="533" t="s">
        <v>134</v>
      </c>
      <c r="DO45" s="534">
        <v>22.11</v>
      </c>
      <c r="DP45" s="816">
        <v>23.68</v>
      </c>
      <c r="DQ45" s="682">
        <v>24.63</v>
      </c>
      <c r="DR45" s="552"/>
      <c r="DS45" s="532" t="str">
        <f t="shared" si="12"/>
        <v>TalbotResidential</v>
      </c>
      <c r="DT45" s="532" t="s">
        <v>176</v>
      </c>
      <c r="DU45" s="261" t="s">
        <v>404</v>
      </c>
      <c r="DV45" s="534">
        <v>19.78</v>
      </c>
      <c r="DW45" s="819">
        <v>21.19</v>
      </c>
      <c r="DX45" s="340">
        <v>22.04</v>
      </c>
      <c r="DY45" s="552"/>
      <c r="DZ45" s="552"/>
      <c r="EA45" s="552"/>
      <c r="EB45" s="552"/>
      <c r="EC45" s="552"/>
      <c r="ED45" s="552"/>
      <c r="EE45" s="552"/>
      <c r="EF45" s="552"/>
      <c r="EG45" s="552"/>
      <c r="EH45" s="552"/>
      <c r="EI45" s="552"/>
      <c r="EJ45" s="552"/>
      <c r="EK45" s="552"/>
      <c r="EL45" s="118"/>
      <c r="EM45" s="118"/>
      <c r="EN45" s="118"/>
      <c r="EO45" s="118"/>
      <c r="EP45" s="118"/>
      <c r="EQ45" s="118"/>
      <c r="ER45" s="118"/>
      <c r="ES45" s="118"/>
      <c r="ET45" s="118"/>
      <c r="EU45" s="118"/>
      <c r="EV45" s="118"/>
      <c r="EW45" s="118"/>
      <c r="EX45" s="118"/>
      <c r="EY45" s="118"/>
      <c r="EZ45" s="118"/>
      <c r="FA45" s="118"/>
      <c r="FB45" s="118"/>
      <c r="FC45" s="118"/>
      <c r="FD45" s="118"/>
      <c r="FE45" s="118"/>
      <c r="FF45" s="118"/>
      <c r="FG45" s="118"/>
    </row>
    <row r="46" spans="1:163">
      <c r="A46" s="1" t="str">
        <f>IF(B46&lt;&gt;"",SUM($B$19:B46),"")</f>
        <v/>
      </c>
      <c r="B46" s="1" t="str">
        <f t="shared" si="26"/>
        <v/>
      </c>
      <c r="D46" s="973"/>
      <c r="E46" s="902"/>
      <c r="F46" s="200"/>
      <c r="G46" s="201"/>
      <c r="H46" s="301"/>
      <c r="I46" s="189" t="str">
        <f>IF(ISERROR((IF($D46="","",VLOOKUP(CONCATENATE($E$12,$H$12,$D46),'Waiver Rate Table'!$B$8:$P$219,6,FALSE)))),"Unavailable",(IF($D46="","",VLOOKUP(CONCATENATE($E$12,$H$12,$D46),'Waiver Rate Table'!$B$8:$P$219,6,FALSE))))</f>
        <v/>
      </c>
      <c r="J46" s="189" t="str">
        <f>IF(ISERROR((IF(I46="Unavailable","",VLOOKUP(CONCATENATE($E$12,$H$12,$D46),'Waiver Rate Table'!$B$8:$P$219,7,FALSE)))),"",(IF(I46="Unavailable","",VLOOKUP(CONCATENATE($E$12,$H$12,$D46),'Waiver Rate Table'!$B$8:$P$219,7,FALSE))))</f>
        <v/>
      </c>
      <c r="K46" s="153" t="str">
        <f>IF(ISERROR(IF(OR($I46="Unavailable",$K$32=""),"",IF(OR($J46="Upper Pay Limit",$J46="N/A"),"N/A",VLOOKUP(CONCATENATE($E$12,$H$12,$D46),'Waiver Rate Table'!$B$8:$P$219,12,FALSE)))),"",IF(OR($I46="Unavailable",$K$32=""),"",IF(OR($J46="Upper Pay Limit",$J46="N/A"),"N/A",VLOOKUP(CONCATENATE($E$12,$H$12,$D46),'Waiver Rate Table'!$B$8:$P$219,12,FALSE))))</f>
        <v/>
      </c>
      <c r="L46" s="397"/>
      <c r="M46" s="8" t="str">
        <f t="shared" si="27"/>
        <v/>
      </c>
      <c r="N46" s="35"/>
      <c r="O46" s="153" t="str">
        <f>IF(ISERROR(IF(OR($I46="Unavailable",$O$32=""),"",(IF(OR($J46="Upper Pay Limit",$J46="N/A"),"N/A",VLOOKUP(CONCATENATE($E$12,$H$12,$D46),'Waiver Rate Table'!$B$8:$P$219,14,FALSE))))),"",IF(OR($I46="Unavailable",$O$32=""),"",(IF(OR($J46="Upper Pay Limit",$J46="N/A"),"N/A",VLOOKUP(CONCATENATE($E$12,$H$12,$D46),'Waiver Rate Table'!$B$8:$P$219,14,FALSE)))))</f>
        <v/>
      </c>
      <c r="P46" s="397"/>
      <c r="Q46" s="8" t="str">
        <f t="shared" si="28"/>
        <v/>
      </c>
      <c r="R46" s="35"/>
      <c r="S46" s="498" t="str">
        <f t="shared" si="29"/>
        <v>x</v>
      </c>
      <c r="T46" s="498" t="str">
        <f>IF(ISERROR((IF(SUM(N46+R46)&gt;VLOOKUP(CONCATENATE($E$12,$H$12,$D46),'Waiver Rate Table'!$B$8:$P$182,11,FALSE),"x",""))),"",(IF(SUM(N46+R46)&gt;VLOOKUP(CONCATENATE($E$12,$H$12,$D46),'Waiver Rate Table'!$B$8:$P$182,11,FALSE),"x","")))</f>
        <v/>
      </c>
      <c r="U46" s="498"/>
      <c r="V46" s="194"/>
      <c r="AD46" s="723">
        <v>4</v>
      </c>
      <c r="AE46" s="723" t="s">
        <v>187</v>
      </c>
      <c r="AF46" s="723">
        <v>4</v>
      </c>
      <c r="AG46" s="705" t="s">
        <v>208</v>
      </c>
      <c r="AH46" s="699">
        <v>4</v>
      </c>
      <c r="AI46" s="726" t="s">
        <v>644</v>
      </c>
      <c r="AJ46" s="709">
        <v>4</v>
      </c>
      <c r="AK46" s="552"/>
      <c r="AL46" s="704">
        <v>41</v>
      </c>
      <c r="AM46" s="528" t="s">
        <v>3</v>
      </c>
      <c r="AN46" s="552"/>
      <c r="AO46" s="552"/>
      <c r="AP46" s="705" t="str">
        <f t="shared" si="30"/>
        <v>526</v>
      </c>
      <c r="AQ46" s="529" t="s">
        <v>13</v>
      </c>
      <c r="AR46" s="529" t="s">
        <v>14</v>
      </c>
      <c r="AS46" s="529" t="s">
        <v>26</v>
      </c>
      <c r="AT46" s="529" t="s">
        <v>29</v>
      </c>
      <c r="AU46" s="245">
        <v>26.9</v>
      </c>
      <c r="AV46" s="245">
        <v>25.21</v>
      </c>
      <c r="AW46" s="245">
        <v>20.21</v>
      </c>
      <c r="AX46" s="530" t="s">
        <v>20</v>
      </c>
      <c r="AY46" s="529"/>
      <c r="AZ46" s="753" t="str">
        <f t="shared" si="7"/>
        <v>523-24</v>
      </c>
      <c r="BA46" s="757">
        <v>43282</v>
      </c>
      <c r="BB46" s="757">
        <v>43282</v>
      </c>
      <c r="BC46" s="761" t="s">
        <v>26</v>
      </c>
      <c r="BD46" s="759" t="s">
        <v>2</v>
      </c>
      <c r="BE46" s="810">
        <v>30.74</v>
      </c>
      <c r="BF46" s="810">
        <v>28.81</v>
      </c>
      <c r="BG46" s="810">
        <v>23.07</v>
      </c>
      <c r="BH46" s="760">
        <v>5</v>
      </c>
      <c r="BI46" s="51"/>
      <c r="BJ46" s="753" t="str">
        <f t="shared" si="8"/>
        <v>523-24</v>
      </c>
      <c r="BK46" s="757">
        <v>43282</v>
      </c>
      <c r="BL46" s="757">
        <v>43282</v>
      </c>
      <c r="BM46" s="761" t="s">
        <v>26</v>
      </c>
      <c r="BN46" s="759" t="s">
        <v>2</v>
      </c>
      <c r="BO46">
        <v>31.97</v>
      </c>
      <c r="BP46">
        <v>29.96</v>
      </c>
      <c r="BQ46">
        <v>23.99</v>
      </c>
      <c r="BR46" s="760">
        <v>5</v>
      </c>
      <c r="BS46" s="531"/>
      <c r="BT46" s="752" t="str">
        <f t="shared" si="13"/>
        <v>242</v>
      </c>
      <c r="BU46" s="757">
        <v>43282</v>
      </c>
      <c r="BV46" s="757">
        <v>43282</v>
      </c>
      <c r="BW46" s="772" t="s">
        <v>15</v>
      </c>
      <c r="BX46" s="772"/>
      <c r="BY46" s="774">
        <v>4</v>
      </c>
      <c r="BZ46" s="774">
        <v>2</v>
      </c>
      <c r="CA46" s="772">
        <v>2</v>
      </c>
      <c r="CB46" s="811">
        <v>50.15</v>
      </c>
      <c r="CC46" s="249"/>
      <c r="CD46" s="752" t="str">
        <f t="shared" si="14"/>
        <v>242</v>
      </c>
      <c r="CE46" s="771">
        <v>43282</v>
      </c>
      <c r="CF46" s="771">
        <v>43282</v>
      </c>
      <c r="CG46" s="772" t="s">
        <v>15</v>
      </c>
      <c r="CH46" s="772"/>
      <c r="CI46" s="773">
        <v>4</v>
      </c>
      <c r="CJ46" s="773">
        <v>2</v>
      </c>
      <c r="CK46" s="772">
        <v>2</v>
      </c>
      <c r="CL46" s="900">
        <f>52.16-0.01</f>
        <v>52.15</v>
      </c>
      <c r="CM46" s="249"/>
      <c r="CN46" s="752" t="str">
        <f t="shared" si="9"/>
        <v>242</v>
      </c>
      <c r="CO46" s="757">
        <v>43282</v>
      </c>
      <c r="CP46" s="757">
        <v>43282</v>
      </c>
      <c r="CQ46" s="780" t="s">
        <v>403</v>
      </c>
      <c r="CR46" s="780"/>
      <c r="CS46" s="780">
        <v>4</v>
      </c>
      <c r="CT46" s="780">
        <v>2</v>
      </c>
      <c r="CU46" s="780">
        <v>2</v>
      </c>
      <c r="CV46" s="812">
        <f>119.57+0.01</f>
        <v>119.58</v>
      </c>
      <c r="CW46" s="552"/>
      <c r="CX46" s="752" t="str">
        <f t="shared" si="31"/>
        <v>242</v>
      </c>
      <c r="CY46" s="757">
        <v>43282</v>
      </c>
      <c r="CZ46" s="757">
        <v>43282</v>
      </c>
      <c r="DA46" s="780" t="s">
        <v>403</v>
      </c>
      <c r="DB46" s="780"/>
      <c r="DC46" s="780">
        <v>4</v>
      </c>
      <c r="DD46" s="780">
        <v>2</v>
      </c>
      <c r="DE46" s="780">
        <v>2</v>
      </c>
      <c r="DF46" s="900">
        <f>124.35+0.01</f>
        <v>124.36</v>
      </c>
      <c r="DG46" s="552"/>
      <c r="DH46" s="552"/>
      <c r="DI46" s="552"/>
      <c r="DJ46" s="552"/>
      <c r="DK46" s="552"/>
      <c r="DL46" s="532" t="str">
        <f t="shared" si="11"/>
        <v>TalbotSupported Employment</v>
      </c>
      <c r="DM46" s="532" t="s">
        <v>176</v>
      </c>
      <c r="DN46" s="533" t="s">
        <v>152</v>
      </c>
      <c r="DO46" s="534">
        <v>22.11</v>
      </c>
      <c r="DP46" s="816">
        <v>23.68</v>
      </c>
      <c r="DQ46" s="682">
        <v>24.63</v>
      </c>
      <c r="DR46" s="552"/>
      <c r="DS46" s="532" t="str">
        <f t="shared" si="12"/>
        <v>TalbotResidential</v>
      </c>
      <c r="DT46" s="532" t="s">
        <v>176</v>
      </c>
      <c r="DU46" s="261" t="s">
        <v>404</v>
      </c>
      <c r="DV46" s="534">
        <v>19.78</v>
      </c>
      <c r="DW46" s="819">
        <v>21.19</v>
      </c>
      <c r="DX46" s="340">
        <v>22.04</v>
      </c>
      <c r="DY46" s="552"/>
      <c r="DZ46" s="552"/>
      <c r="EA46" s="552"/>
      <c r="EB46" s="552"/>
      <c r="EC46" s="552"/>
      <c r="ED46" s="552"/>
      <c r="EE46" s="552"/>
      <c r="EF46" s="552"/>
      <c r="EG46" s="552"/>
      <c r="EH46" s="552"/>
      <c r="EI46" s="552"/>
      <c r="EJ46" s="552"/>
      <c r="EK46" s="552"/>
      <c r="EL46" s="118"/>
      <c r="EM46" s="118"/>
      <c r="EN46" s="118"/>
      <c r="EO46" s="118"/>
      <c r="EP46" s="118"/>
      <c r="EQ46" s="118"/>
      <c r="ER46" s="118"/>
      <c r="ES46" s="118"/>
      <c r="ET46" s="118"/>
      <c r="EU46" s="118"/>
      <c r="EV46" s="118"/>
      <c r="EW46" s="118"/>
      <c r="EX46" s="118"/>
      <c r="EY46" s="118"/>
      <c r="EZ46" s="118"/>
      <c r="FA46" s="118"/>
      <c r="FB46" s="118"/>
      <c r="FC46" s="118"/>
      <c r="FD46" s="118"/>
      <c r="FE46" s="118"/>
      <c r="FF46" s="118"/>
      <c r="FG46" s="118"/>
    </row>
    <row r="47" spans="1:163">
      <c r="A47" s="1" t="str">
        <f>IF(B47&lt;&gt;"",SUM($B$19:B47),"")</f>
        <v/>
      </c>
      <c r="B47" s="1" t="str">
        <f t="shared" si="26"/>
        <v/>
      </c>
      <c r="D47" s="973"/>
      <c r="E47" s="902"/>
      <c r="F47" s="200"/>
      <c r="G47" s="201"/>
      <c r="H47" s="301"/>
      <c r="I47" s="189" t="str">
        <f>IF(ISERROR((IF($D47="","",VLOOKUP(CONCATENATE($E$12,$H$12,$D47),'Waiver Rate Table'!$B$8:$P$219,6,FALSE)))),"Unavailable",(IF($D47="","",VLOOKUP(CONCATENATE($E$12,$H$12,$D47),'Waiver Rate Table'!$B$8:$P$219,6,FALSE))))</f>
        <v/>
      </c>
      <c r="J47" s="189" t="str">
        <f>IF(ISERROR((IF(I47="Unavailable","",VLOOKUP(CONCATENATE($E$12,$H$12,$D47),'Waiver Rate Table'!$B$8:$P$219,7,FALSE)))),"",(IF(I47="Unavailable","",VLOOKUP(CONCATENATE($E$12,$H$12,$D47),'Waiver Rate Table'!$B$8:$P$219,7,FALSE))))</f>
        <v/>
      </c>
      <c r="K47" s="153" t="str">
        <f>IF(ISERROR(IF(OR($I47="Unavailable",$K$32=""),"",IF(OR($J47="Upper Pay Limit",$J47="N/A"),"N/A",VLOOKUP(CONCATENATE($E$12,$H$12,$D47),'Waiver Rate Table'!$B$8:$P$219,12,FALSE)))),"",IF(OR($I47="Unavailable",$K$32=""),"",IF(OR($J47="Upper Pay Limit",$J47="N/A"),"N/A",VLOOKUP(CONCATENATE($E$12,$H$12,$D47),'Waiver Rate Table'!$B$8:$P$219,12,FALSE))))</f>
        <v/>
      </c>
      <c r="L47" s="397"/>
      <c r="M47" s="8" t="str">
        <f t="shared" si="27"/>
        <v/>
      </c>
      <c r="N47" s="35"/>
      <c r="O47" s="153" t="str">
        <f>IF(ISERROR(IF(OR($I47="Unavailable",$O$32=""),"",(IF(OR($J47="Upper Pay Limit",$J47="N/A"),"N/A",VLOOKUP(CONCATENATE($E$12,$H$12,$D47),'Waiver Rate Table'!$B$8:$P$219,14,FALSE))))),"",IF(OR($I47="Unavailable",$O$32=""),"",(IF(OR($J47="Upper Pay Limit",$J47="N/A"),"N/A",VLOOKUP(CONCATENATE($E$12,$H$12,$D47),'Waiver Rate Table'!$B$8:$P$219,14,FALSE)))))</f>
        <v/>
      </c>
      <c r="P47" s="397"/>
      <c r="Q47" s="8" t="str">
        <f t="shared" si="28"/>
        <v/>
      </c>
      <c r="R47" s="35"/>
      <c r="S47" s="498" t="str">
        <f t="shared" si="29"/>
        <v>x</v>
      </c>
      <c r="T47" s="498" t="str">
        <f>IF(ISERROR((IF(SUM(N47+R47)&gt;VLOOKUP(CONCATENATE($E$12,$H$12,$D47),'Waiver Rate Table'!$B$8:$P$182,11,FALSE),"x",""))),"",(IF(SUM(N47+R47)&gt;VLOOKUP(CONCATENATE($E$12,$H$12,$D47),'Waiver Rate Table'!$B$8:$P$182,11,FALSE),"x","")))</f>
        <v/>
      </c>
      <c r="U47" s="498"/>
      <c r="V47" s="194"/>
      <c r="AD47" s="723">
        <v>5</v>
      </c>
      <c r="AE47" s="723" t="s">
        <v>188</v>
      </c>
      <c r="AF47" s="723">
        <v>5</v>
      </c>
      <c r="AG47" s="705" t="s">
        <v>208</v>
      </c>
      <c r="AH47" s="699">
        <v>5</v>
      </c>
      <c r="AI47" s="726" t="s">
        <v>645</v>
      </c>
      <c r="AJ47" s="709">
        <v>5</v>
      </c>
      <c r="AK47" s="552"/>
      <c r="AL47" s="704">
        <v>42</v>
      </c>
      <c r="AM47" s="528" t="s">
        <v>3</v>
      </c>
      <c r="AN47" s="552"/>
      <c r="AO47" s="552"/>
      <c r="AP47" s="705" t="str">
        <f t="shared" si="30"/>
        <v>527</v>
      </c>
      <c r="AQ47" s="529" t="s">
        <v>13</v>
      </c>
      <c r="AR47" s="529" t="s">
        <v>14</v>
      </c>
      <c r="AS47" s="529" t="s">
        <v>26</v>
      </c>
      <c r="AT47" s="529" t="s">
        <v>30</v>
      </c>
      <c r="AU47" s="245">
        <v>26.1</v>
      </c>
      <c r="AV47" s="245">
        <v>24.46</v>
      </c>
      <c r="AW47" s="245">
        <v>19.59</v>
      </c>
      <c r="AX47" s="530" t="s">
        <v>20</v>
      </c>
      <c r="AY47" s="529"/>
      <c r="AZ47" s="753" t="str">
        <f t="shared" si="7"/>
        <v>520-22</v>
      </c>
      <c r="BA47" s="757">
        <v>43282</v>
      </c>
      <c r="BB47" s="757">
        <v>43282</v>
      </c>
      <c r="BC47" s="761" t="s">
        <v>26</v>
      </c>
      <c r="BD47" s="759" t="s">
        <v>1</v>
      </c>
      <c r="BE47" s="810">
        <v>31.81</v>
      </c>
      <c r="BF47" s="810">
        <v>29.82</v>
      </c>
      <c r="BG47" s="810">
        <v>23.89</v>
      </c>
      <c r="BH47" s="760">
        <v>5</v>
      </c>
      <c r="BI47" s="51"/>
      <c r="BJ47" s="753" t="str">
        <f t="shared" si="8"/>
        <v>520-22</v>
      </c>
      <c r="BK47" s="757">
        <v>43282</v>
      </c>
      <c r="BL47" s="757">
        <v>43282</v>
      </c>
      <c r="BM47" s="761" t="s">
        <v>26</v>
      </c>
      <c r="BN47" s="759" t="s">
        <v>1</v>
      </c>
      <c r="BO47">
        <v>33.08</v>
      </c>
      <c r="BP47">
        <v>31.01</v>
      </c>
      <c r="BQ47">
        <v>24.84</v>
      </c>
      <c r="BR47" s="760">
        <v>5</v>
      </c>
      <c r="BS47" s="531"/>
      <c r="BT47" s="752" t="str">
        <f t="shared" si="13"/>
        <v>243</v>
      </c>
      <c r="BU47" s="757">
        <v>43282</v>
      </c>
      <c r="BV47" s="757">
        <v>43282</v>
      </c>
      <c r="BW47" s="772" t="s">
        <v>15</v>
      </c>
      <c r="BX47" s="772"/>
      <c r="BY47" s="774">
        <v>4</v>
      </c>
      <c r="BZ47" s="774">
        <v>3</v>
      </c>
      <c r="CA47" s="772">
        <v>2</v>
      </c>
      <c r="CB47" s="811">
        <v>54.23</v>
      </c>
      <c r="CC47" s="249"/>
      <c r="CD47" s="752" t="str">
        <f t="shared" si="14"/>
        <v>243</v>
      </c>
      <c r="CE47" s="771">
        <v>43282</v>
      </c>
      <c r="CF47" s="771">
        <v>43282</v>
      </c>
      <c r="CG47" s="772" t="s">
        <v>15</v>
      </c>
      <c r="CH47" s="772"/>
      <c r="CI47" s="773">
        <v>4</v>
      </c>
      <c r="CJ47" s="773">
        <v>3</v>
      </c>
      <c r="CK47" s="772">
        <v>2</v>
      </c>
      <c r="CL47" s="900">
        <f>56.4-0.01</f>
        <v>56.39</v>
      </c>
      <c r="CM47" s="249"/>
      <c r="CN47" s="752" t="str">
        <f t="shared" si="9"/>
        <v>243</v>
      </c>
      <c r="CO47" s="757">
        <v>43282</v>
      </c>
      <c r="CP47" s="757">
        <v>43282</v>
      </c>
      <c r="CQ47" s="780" t="s">
        <v>403</v>
      </c>
      <c r="CR47" s="780"/>
      <c r="CS47" s="780">
        <v>4</v>
      </c>
      <c r="CT47" s="780">
        <v>3</v>
      </c>
      <c r="CU47" s="780">
        <v>2</v>
      </c>
      <c r="CV47" s="812">
        <f>123.16+0.01</f>
        <v>123.17</v>
      </c>
      <c r="CW47" s="552"/>
      <c r="CX47" s="752" t="str">
        <f t="shared" si="31"/>
        <v>243</v>
      </c>
      <c r="CY47" s="757">
        <v>43282</v>
      </c>
      <c r="CZ47" s="757">
        <v>43282</v>
      </c>
      <c r="DA47" s="780" t="s">
        <v>403</v>
      </c>
      <c r="DB47" s="780"/>
      <c r="DC47" s="780">
        <v>4</v>
      </c>
      <c r="DD47" s="780">
        <v>3</v>
      </c>
      <c r="DE47" s="780">
        <v>2</v>
      </c>
      <c r="DF47" s="900">
        <f>128.09+0.01</f>
        <v>128.1</v>
      </c>
      <c r="DG47" s="552"/>
      <c r="DH47" s="552"/>
      <c r="DI47" s="552"/>
      <c r="DJ47" s="552"/>
      <c r="DK47" s="552"/>
      <c r="DL47" s="532" t="str">
        <f t="shared" si="11"/>
        <v>WashingtonDay</v>
      </c>
      <c r="DM47" s="532" t="s">
        <v>181</v>
      </c>
      <c r="DN47" s="533" t="s">
        <v>134</v>
      </c>
      <c r="DO47" s="534">
        <v>22.11</v>
      </c>
      <c r="DP47" s="816">
        <v>23.68</v>
      </c>
      <c r="DQ47" s="682">
        <v>24.63</v>
      </c>
      <c r="DR47" s="552"/>
      <c r="DS47" s="532" t="str">
        <f t="shared" si="12"/>
        <v>WashingtonResidential</v>
      </c>
      <c r="DT47" s="532" t="s">
        <v>181</v>
      </c>
      <c r="DU47" s="261" t="s">
        <v>404</v>
      </c>
      <c r="DV47" s="534">
        <v>19.78</v>
      </c>
      <c r="DW47" s="819">
        <v>21.19</v>
      </c>
      <c r="DX47" s="340">
        <v>22.04</v>
      </c>
      <c r="DY47" s="552"/>
      <c r="DZ47" s="552"/>
      <c r="EA47" s="552"/>
      <c r="EB47" s="552"/>
      <c r="EC47" s="552"/>
      <c r="ED47" s="552"/>
      <c r="EE47" s="552"/>
      <c r="EF47" s="552"/>
      <c r="EG47" s="552"/>
      <c r="EH47" s="552"/>
      <c r="EI47" s="552"/>
      <c r="EJ47" s="552"/>
      <c r="EK47" s="552"/>
      <c r="EL47" s="118"/>
      <c r="EM47" s="118"/>
      <c r="EN47" s="118"/>
      <c r="EO47" s="118"/>
      <c r="EP47" s="118"/>
      <c r="EQ47" s="118"/>
      <c r="ER47" s="118"/>
      <c r="ES47" s="118"/>
      <c r="ET47" s="118"/>
      <c r="EU47" s="118"/>
      <c r="EV47" s="118"/>
      <c r="EW47" s="118"/>
      <c r="EX47" s="118"/>
      <c r="EY47" s="118"/>
      <c r="EZ47" s="118"/>
      <c r="FA47" s="118"/>
      <c r="FB47" s="118"/>
      <c r="FC47" s="118"/>
      <c r="FD47" s="118"/>
      <c r="FE47" s="118"/>
      <c r="FF47" s="118"/>
      <c r="FG47" s="118"/>
    </row>
    <row r="48" spans="1:163">
      <c r="A48" s="1" t="str">
        <f>IF(B48&lt;&gt;"",SUM($B$19:B48),"")</f>
        <v/>
      </c>
      <c r="B48" s="1" t="str">
        <f t="shared" si="26"/>
        <v/>
      </c>
      <c r="D48" s="973"/>
      <c r="E48" s="902"/>
      <c r="F48" s="200"/>
      <c r="G48" s="201"/>
      <c r="H48" s="301"/>
      <c r="I48" s="189" t="str">
        <f>IF(ISERROR((IF($D48="","",VLOOKUP(CONCATENATE($E$12,$H$12,$D48),'Waiver Rate Table'!$B$8:$P$219,6,FALSE)))),"Unavailable",(IF($D48="","",VLOOKUP(CONCATENATE($E$12,$H$12,$D48),'Waiver Rate Table'!$B$8:$P$219,6,FALSE))))</f>
        <v/>
      </c>
      <c r="J48" s="189" t="str">
        <f>IF(ISERROR((IF(I48="Unavailable","",VLOOKUP(CONCATENATE($E$12,$H$12,$D48),'Waiver Rate Table'!$B$8:$P$219,7,FALSE)))),"",(IF(I48="Unavailable","",VLOOKUP(CONCATENATE($E$12,$H$12,$D48),'Waiver Rate Table'!$B$8:$P$219,7,FALSE))))</f>
        <v/>
      </c>
      <c r="K48" s="153" t="str">
        <f>IF(ISERROR(IF(OR($I48="Unavailable",$K$32=""),"",IF(OR($J48="Upper Pay Limit",$J48="N/A"),"N/A",VLOOKUP(CONCATENATE($E$12,$H$12,$D48),'Waiver Rate Table'!$B$8:$P$219,12,FALSE)))),"",IF(OR($I48="Unavailable",$K$32=""),"",IF(OR($J48="Upper Pay Limit",$J48="N/A"),"N/A",VLOOKUP(CONCATENATE($E$12,$H$12,$D48),'Waiver Rate Table'!$B$8:$P$219,12,FALSE))))</f>
        <v/>
      </c>
      <c r="L48" s="397"/>
      <c r="M48" s="8" t="str">
        <f t="shared" si="27"/>
        <v/>
      </c>
      <c r="N48" s="35"/>
      <c r="O48" s="153" t="str">
        <f>IF(ISERROR(IF(OR($I48="Unavailable",$O$32=""),"",(IF(OR($J48="Upper Pay Limit",$J48="N/A"),"N/A",VLOOKUP(CONCATENATE($E$12,$H$12,$D48),'Waiver Rate Table'!$B$8:$P$219,14,FALSE))))),"",IF(OR($I48="Unavailable",$O$32=""),"",(IF(OR($J48="Upper Pay Limit",$J48="N/A"),"N/A",VLOOKUP(CONCATENATE($E$12,$H$12,$D48),'Waiver Rate Table'!$B$8:$P$219,14,FALSE)))))</f>
        <v/>
      </c>
      <c r="P48" s="397"/>
      <c r="Q48" s="8" t="str">
        <f t="shared" si="28"/>
        <v/>
      </c>
      <c r="R48" s="35"/>
      <c r="S48" s="498" t="str">
        <f t="shared" si="29"/>
        <v>x</v>
      </c>
      <c r="T48" s="498" t="str">
        <f>IF(ISERROR((IF(SUM(N48+R48)&gt;VLOOKUP(CONCATENATE($E$12,$H$12,$D48),'Waiver Rate Table'!$B$8:$P$182,11,FALSE),"x",""))),"",(IF(SUM(N48+R48)&gt;VLOOKUP(CONCATENATE($E$12,$H$12,$D48),'Waiver Rate Table'!$B$8:$P$182,11,FALSE),"x","")))</f>
        <v/>
      </c>
      <c r="U48" s="498"/>
      <c r="V48" s="194"/>
      <c r="AD48" s="723">
        <v>6</v>
      </c>
      <c r="AE48" s="723" t="s">
        <v>189</v>
      </c>
      <c r="AF48" s="723">
        <v>6</v>
      </c>
      <c r="AG48" s="705" t="s">
        <v>208</v>
      </c>
      <c r="AH48" s="699">
        <v>6</v>
      </c>
      <c r="AI48" s="726" t="s">
        <v>646</v>
      </c>
      <c r="AJ48" s="709">
        <v>6</v>
      </c>
      <c r="AK48" s="552"/>
      <c r="AL48" s="704">
        <v>43</v>
      </c>
      <c r="AM48" s="528" t="s">
        <v>3</v>
      </c>
      <c r="AN48" s="552"/>
      <c r="AO48" s="552"/>
      <c r="AP48" s="705" t="str">
        <f t="shared" si="30"/>
        <v>528-82</v>
      </c>
      <c r="AQ48" s="529" t="s">
        <v>13</v>
      </c>
      <c r="AR48" s="529" t="s">
        <v>14</v>
      </c>
      <c r="AS48" s="529" t="s">
        <v>26</v>
      </c>
      <c r="AT48" s="529" t="s">
        <v>3</v>
      </c>
      <c r="AU48" s="245">
        <v>25.72</v>
      </c>
      <c r="AV48" s="245">
        <v>24.11</v>
      </c>
      <c r="AW48" s="245">
        <v>19.32</v>
      </c>
      <c r="AX48" s="530" t="s">
        <v>20</v>
      </c>
      <c r="AY48" s="529"/>
      <c r="AZ48" s="753" t="str">
        <f t="shared" si="7"/>
        <v>51-19</v>
      </c>
      <c r="BA48" s="757">
        <v>43282</v>
      </c>
      <c r="BB48" s="757">
        <v>43282</v>
      </c>
      <c r="BC48" s="761" t="s">
        <v>26</v>
      </c>
      <c r="BD48" s="759" t="s">
        <v>0</v>
      </c>
      <c r="BE48" s="810">
        <v>33.270000000000003</v>
      </c>
      <c r="BF48" s="810">
        <v>30.95</v>
      </c>
      <c r="BG48" s="810">
        <v>24.8</v>
      </c>
      <c r="BH48" s="760">
        <v>5</v>
      </c>
      <c r="BI48" s="51"/>
      <c r="BJ48" s="753" t="str">
        <f t="shared" si="8"/>
        <v>51-19</v>
      </c>
      <c r="BK48" s="757">
        <v>43282</v>
      </c>
      <c r="BL48" s="757">
        <v>43282</v>
      </c>
      <c r="BM48" s="761" t="s">
        <v>26</v>
      </c>
      <c r="BN48" s="759" t="s">
        <v>0</v>
      </c>
      <c r="BO48">
        <v>34.6</v>
      </c>
      <c r="BP48">
        <v>32.19</v>
      </c>
      <c r="BQ48">
        <v>25.79</v>
      </c>
      <c r="BR48" s="760">
        <v>5</v>
      </c>
      <c r="BS48" s="531"/>
      <c r="BT48" s="752" t="str">
        <f t="shared" si="13"/>
        <v>244</v>
      </c>
      <c r="BU48" s="757">
        <v>43282</v>
      </c>
      <c r="BV48" s="757">
        <v>43282</v>
      </c>
      <c r="BW48" s="772" t="s">
        <v>15</v>
      </c>
      <c r="BX48" s="772"/>
      <c r="BY48" s="774">
        <v>4</v>
      </c>
      <c r="BZ48" s="774">
        <v>4</v>
      </c>
      <c r="CA48" s="772">
        <v>2</v>
      </c>
      <c r="CB48" s="811">
        <v>59.75</v>
      </c>
      <c r="CC48" s="249"/>
      <c r="CD48" s="752" t="str">
        <f t="shared" si="14"/>
        <v>244</v>
      </c>
      <c r="CE48" s="771">
        <v>43282</v>
      </c>
      <c r="CF48" s="771">
        <v>43282</v>
      </c>
      <c r="CG48" s="772" t="s">
        <v>15</v>
      </c>
      <c r="CH48" s="772"/>
      <c r="CI48" s="773">
        <v>4</v>
      </c>
      <c r="CJ48" s="773">
        <v>4</v>
      </c>
      <c r="CK48" s="772">
        <v>2</v>
      </c>
      <c r="CL48" s="900">
        <v>62.14</v>
      </c>
      <c r="CM48" s="249"/>
      <c r="CN48" s="752" t="str">
        <f t="shared" si="9"/>
        <v>244</v>
      </c>
      <c r="CO48" s="757">
        <v>43282</v>
      </c>
      <c r="CP48" s="757">
        <v>43282</v>
      </c>
      <c r="CQ48" s="780" t="s">
        <v>403</v>
      </c>
      <c r="CR48" s="780"/>
      <c r="CS48" s="780">
        <v>4</v>
      </c>
      <c r="CT48" s="780">
        <v>4</v>
      </c>
      <c r="CU48" s="780">
        <v>2</v>
      </c>
      <c r="CV48" s="812">
        <f>128+0.01</f>
        <v>128.01</v>
      </c>
      <c r="CW48" s="552"/>
      <c r="CX48" s="752" t="str">
        <f t="shared" si="31"/>
        <v>244</v>
      </c>
      <c r="CY48" s="757">
        <v>43282</v>
      </c>
      <c r="CZ48" s="757">
        <v>43282</v>
      </c>
      <c r="DA48" s="780" t="s">
        <v>403</v>
      </c>
      <c r="DB48" s="780"/>
      <c r="DC48" s="780">
        <v>4</v>
      </c>
      <c r="DD48" s="780">
        <v>4</v>
      </c>
      <c r="DE48" s="780">
        <v>2</v>
      </c>
      <c r="DF48" s="900">
        <f>133.13+0.01</f>
        <v>133.13999999999999</v>
      </c>
      <c r="DG48" s="552"/>
      <c r="DH48" s="552"/>
      <c r="DI48" s="552"/>
      <c r="DJ48" s="552"/>
      <c r="DK48" s="552"/>
      <c r="DL48" s="532" t="str">
        <f t="shared" si="11"/>
        <v>WashingtonSupported Employment</v>
      </c>
      <c r="DM48" s="532" t="s">
        <v>181</v>
      </c>
      <c r="DN48" s="533" t="s">
        <v>152</v>
      </c>
      <c r="DO48" s="534">
        <v>22.11</v>
      </c>
      <c r="DP48" s="816">
        <v>23.68</v>
      </c>
      <c r="DQ48" s="682">
        <v>24.63</v>
      </c>
      <c r="DR48" s="552"/>
      <c r="DS48" s="532" t="str">
        <f t="shared" si="12"/>
        <v>WashingtonResidential</v>
      </c>
      <c r="DT48" s="532" t="s">
        <v>181</v>
      </c>
      <c r="DU48" s="261" t="s">
        <v>404</v>
      </c>
      <c r="DV48" s="534">
        <v>19.78</v>
      </c>
      <c r="DW48" s="819">
        <v>21.19</v>
      </c>
      <c r="DX48" s="340">
        <v>22.04</v>
      </c>
      <c r="DY48" s="552"/>
      <c r="DZ48" s="552"/>
      <c r="EA48" s="552"/>
      <c r="EB48" s="552"/>
      <c r="EC48" s="552"/>
      <c r="ED48" s="552"/>
      <c r="EE48" s="552"/>
      <c r="EF48" s="552"/>
      <c r="EG48" s="552"/>
      <c r="EH48" s="552"/>
      <c r="EI48" s="552"/>
      <c r="EJ48" s="552"/>
      <c r="EK48" s="552"/>
      <c r="EL48" s="118"/>
      <c r="EM48" s="118"/>
      <c r="EN48" s="118"/>
      <c r="EO48" s="118"/>
      <c r="EP48" s="118"/>
      <c r="EQ48" s="118"/>
      <c r="ER48" s="118"/>
      <c r="ES48" s="118"/>
      <c r="ET48" s="118"/>
      <c r="EU48" s="118"/>
      <c r="EV48" s="118"/>
      <c r="EW48" s="118"/>
      <c r="EX48" s="118"/>
      <c r="EY48" s="118"/>
      <c r="EZ48" s="118"/>
      <c r="FA48" s="118"/>
      <c r="FB48" s="118"/>
      <c r="FC48" s="118"/>
      <c r="FD48" s="118"/>
      <c r="FE48" s="118"/>
      <c r="FF48" s="118"/>
      <c r="FG48" s="118"/>
    </row>
    <row r="49" spans="1:163">
      <c r="A49" s="1" t="str">
        <f>IF(B49&lt;&gt;"",SUM($B$19:B49),"")</f>
        <v/>
      </c>
      <c r="B49" s="1" t="str">
        <f t="shared" si="26"/>
        <v/>
      </c>
      <c r="D49" s="973"/>
      <c r="E49" s="902"/>
      <c r="F49" s="200"/>
      <c r="G49" s="201"/>
      <c r="H49" s="301"/>
      <c r="I49" s="189" t="str">
        <f>IF(ISERROR((IF($D49="","",VLOOKUP(CONCATENATE($E$12,$H$12,$D49),'Waiver Rate Table'!$B$8:$P$219,6,FALSE)))),"Unavailable",(IF($D49="","",VLOOKUP(CONCATENATE($E$12,$H$12,$D49),'Waiver Rate Table'!$B$8:$P$219,6,FALSE))))</f>
        <v/>
      </c>
      <c r="J49" s="189" t="str">
        <f>IF(ISERROR((IF(I49="Unavailable","",VLOOKUP(CONCATENATE($E$12,$H$12,$D49),'Waiver Rate Table'!$B$8:$P$219,7,FALSE)))),"",(IF(I49="Unavailable","",VLOOKUP(CONCATENATE($E$12,$H$12,$D49),'Waiver Rate Table'!$B$8:$P$219,7,FALSE))))</f>
        <v/>
      </c>
      <c r="K49" s="153" t="str">
        <f>IF(ISERROR(IF(OR($I49="Unavailable",$K$32=""),"",IF(OR($J49="Upper Pay Limit",$J49="N/A"),"N/A",VLOOKUP(CONCATENATE($E$12,$H$12,$D49),'Waiver Rate Table'!$B$8:$P$219,12,FALSE)))),"",IF(OR($I49="Unavailable",$K$32=""),"",IF(OR($J49="Upper Pay Limit",$J49="N/A"),"N/A",VLOOKUP(CONCATENATE($E$12,$H$12,$D49),'Waiver Rate Table'!$B$8:$P$219,12,FALSE))))</f>
        <v/>
      </c>
      <c r="L49" s="397"/>
      <c r="M49" s="8" t="str">
        <f t="shared" si="27"/>
        <v/>
      </c>
      <c r="N49" s="35"/>
      <c r="O49" s="153" t="str">
        <f>IF(ISERROR(IF(OR($I49="Unavailable",$O$32=""),"",(IF(OR($J49="Upper Pay Limit",$J49="N/A"),"N/A",VLOOKUP(CONCATENATE($E$12,$H$12,$D49),'Waiver Rate Table'!$B$8:$P$219,14,FALSE))))),"",IF(OR($I49="Unavailable",$O$32=""),"",(IF(OR($J49="Upper Pay Limit",$J49="N/A"),"N/A",VLOOKUP(CONCATENATE($E$12,$H$12,$D49),'Waiver Rate Table'!$B$8:$P$219,14,FALSE)))))</f>
        <v/>
      </c>
      <c r="P49" s="397"/>
      <c r="Q49" s="8" t="str">
        <f t="shared" si="28"/>
        <v/>
      </c>
      <c r="R49" s="35"/>
      <c r="S49" s="498" t="str">
        <f t="shared" si="29"/>
        <v>x</v>
      </c>
      <c r="T49" s="498" t="str">
        <f>IF(ISERROR((IF(SUM(N49+R49)&gt;VLOOKUP(CONCATENATE($E$12,$H$12,$D49),'Waiver Rate Table'!$B$8:$P$182,11,FALSE),"x",""))),"",(IF(SUM(N49+R49)&gt;VLOOKUP(CONCATENATE($E$12,$H$12,$D49),'Waiver Rate Table'!$B$8:$P$182,11,FALSE),"x","")))</f>
        <v/>
      </c>
      <c r="U49" s="498"/>
      <c r="V49" s="194"/>
      <c r="AD49" s="723">
        <v>7</v>
      </c>
      <c r="AE49" s="723" t="s">
        <v>190</v>
      </c>
      <c r="AF49" s="723">
        <v>7</v>
      </c>
      <c r="AG49" s="705" t="s">
        <v>208</v>
      </c>
      <c r="AH49" s="699">
        <v>7</v>
      </c>
      <c r="AI49" s="726" t="s">
        <v>267</v>
      </c>
      <c r="AJ49" s="709">
        <v>7</v>
      </c>
      <c r="AK49" s="552"/>
      <c r="AL49" s="704">
        <v>44</v>
      </c>
      <c r="AM49" s="528" t="s">
        <v>3</v>
      </c>
      <c r="AN49" s="552"/>
      <c r="AO49" s="552"/>
      <c r="AP49" s="705" t="str">
        <f t="shared" si="30"/>
        <v>583-168</v>
      </c>
      <c r="AQ49" s="529" t="s">
        <v>13</v>
      </c>
      <c r="AR49" s="529" t="s">
        <v>14</v>
      </c>
      <c r="AS49" s="529" t="s">
        <v>26</v>
      </c>
      <c r="AT49" s="529" t="s">
        <v>4</v>
      </c>
      <c r="AU49" s="245">
        <v>19.32</v>
      </c>
      <c r="AV49" s="245">
        <v>19.32</v>
      </c>
      <c r="AW49" s="245">
        <v>19.32</v>
      </c>
      <c r="AX49" s="530" t="s">
        <v>20</v>
      </c>
      <c r="AY49" s="529"/>
      <c r="AZ49" s="753" t="str">
        <f t="shared" si="7"/>
        <v>50</v>
      </c>
      <c r="BA49" s="757">
        <v>43282</v>
      </c>
      <c r="BB49" s="757">
        <v>43282</v>
      </c>
      <c r="BC49" s="761" t="s">
        <v>26</v>
      </c>
      <c r="BD49" s="759" t="s">
        <v>27</v>
      </c>
      <c r="BE49" s="761">
        <v>0</v>
      </c>
      <c r="BF49" s="761">
        <v>0</v>
      </c>
      <c r="BG49" s="761">
        <v>0</v>
      </c>
      <c r="BH49" s="760">
        <v>5</v>
      </c>
      <c r="BI49" s="51"/>
      <c r="BJ49" s="753" t="str">
        <f t="shared" si="8"/>
        <v>50</v>
      </c>
      <c r="BK49" s="757">
        <v>43282</v>
      </c>
      <c r="BL49" s="757">
        <v>43282</v>
      </c>
      <c r="BM49" s="761" t="s">
        <v>26</v>
      </c>
      <c r="BN49" s="759" t="s">
        <v>27</v>
      </c>
      <c r="BO49" s="761">
        <v>0</v>
      </c>
      <c r="BP49" s="761">
        <v>0</v>
      </c>
      <c r="BQ49" s="761">
        <v>0</v>
      </c>
      <c r="BR49" s="760">
        <v>5</v>
      </c>
      <c r="BS49" s="531"/>
      <c r="BT49" s="752" t="str">
        <f t="shared" si="13"/>
        <v>245</v>
      </c>
      <c r="BU49" s="757">
        <v>43282</v>
      </c>
      <c r="BV49" s="757">
        <v>43282</v>
      </c>
      <c r="BW49" s="772" t="s">
        <v>15</v>
      </c>
      <c r="BX49" s="772"/>
      <c r="BY49" s="774">
        <v>4</v>
      </c>
      <c r="BZ49" s="774">
        <v>5</v>
      </c>
      <c r="CA49" s="772">
        <v>2</v>
      </c>
      <c r="CB49" s="811">
        <v>64.59</v>
      </c>
      <c r="CC49" s="249"/>
      <c r="CD49" s="752" t="str">
        <f t="shared" si="14"/>
        <v>245</v>
      </c>
      <c r="CE49" s="771">
        <v>43282</v>
      </c>
      <c r="CF49" s="771">
        <v>43282</v>
      </c>
      <c r="CG49" s="772" t="s">
        <v>15</v>
      </c>
      <c r="CH49" s="772"/>
      <c r="CI49" s="773">
        <v>4</v>
      </c>
      <c r="CJ49" s="773">
        <v>5</v>
      </c>
      <c r="CK49" s="772">
        <v>2</v>
      </c>
      <c r="CL49" s="900">
        <v>67.17</v>
      </c>
      <c r="CM49" s="249"/>
      <c r="CN49" s="752" t="str">
        <f t="shared" si="9"/>
        <v>245</v>
      </c>
      <c r="CO49" s="757">
        <v>43282</v>
      </c>
      <c r="CP49" s="757">
        <v>43282</v>
      </c>
      <c r="CQ49" s="780" t="s">
        <v>403</v>
      </c>
      <c r="CR49" s="780"/>
      <c r="CS49" s="780">
        <v>4</v>
      </c>
      <c r="CT49" s="780">
        <v>5</v>
      </c>
      <c r="CU49" s="780">
        <v>2</v>
      </c>
      <c r="CV49" s="812">
        <f>132.27+0.01</f>
        <v>132.28</v>
      </c>
      <c r="CW49" s="552"/>
      <c r="CX49" s="752" t="str">
        <f t="shared" si="31"/>
        <v>245</v>
      </c>
      <c r="CY49" s="757">
        <v>43282</v>
      </c>
      <c r="CZ49" s="757">
        <v>43282</v>
      </c>
      <c r="DA49" s="780" t="s">
        <v>403</v>
      </c>
      <c r="DB49" s="780"/>
      <c r="DC49" s="780">
        <v>4</v>
      </c>
      <c r="DD49" s="780">
        <v>5</v>
      </c>
      <c r="DE49" s="780">
        <v>2</v>
      </c>
      <c r="DF49" s="900">
        <f>137.56+0.01</f>
        <v>137.57</v>
      </c>
      <c r="DG49" s="552"/>
      <c r="DH49" s="552"/>
      <c r="DI49" s="552"/>
      <c r="DJ49" s="552"/>
      <c r="DK49" s="552"/>
      <c r="DL49" s="532" t="str">
        <f t="shared" si="11"/>
        <v>WicomicoDay</v>
      </c>
      <c r="DM49" s="532" t="s">
        <v>177</v>
      </c>
      <c r="DN49" s="533" t="s">
        <v>134</v>
      </c>
      <c r="DO49" s="534">
        <v>22.11</v>
      </c>
      <c r="DP49" s="816">
        <v>23.68</v>
      </c>
      <c r="DQ49" s="682">
        <v>24.63</v>
      </c>
      <c r="DR49" s="552"/>
      <c r="DS49" s="532" t="str">
        <f t="shared" si="12"/>
        <v>WicomicoResidential</v>
      </c>
      <c r="DT49" s="532" t="s">
        <v>177</v>
      </c>
      <c r="DU49" s="261" t="s">
        <v>404</v>
      </c>
      <c r="DV49" s="534">
        <v>19.78</v>
      </c>
      <c r="DW49" s="819">
        <v>21.19</v>
      </c>
      <c r="DX49" s="340">
        <v>22.04</v>
      </c>
      <c r="DY49" s="552"/>
      <c r="DZ49" s="552"/>
      <c r="EA49" s="209"/>
      <c r="EB49" s="209"/>
      <c r="EC49" s="552"/>
      <c r="ED49" s="552"/>
      <c r="EE49" s="552"/>
      <c r="EF49" s="552"/>
      <c r="EG49" s="552"/>
      <c r="EH49" s="552"/>
      <c r="EI49" s="552"/>
      <c r="EJ49" s="552"/>
      <c r="EK49" s="552"/>
      <c r="EL49" s="118"/>
      <c r="EM49" s="118"/>
      <c r="EN49" s="118"/>
      <c r="EO49" s="118"/>
      <c r="EP49" s="118"/>
      <c r="EQ49" s="118"/>
      <c r="ER49" s="118"/>
      <c r="ES49" s="118"/>
      <c r="ET49" s="118"/>
      <c r="EU49" s="118"/>
      <c r="EV49" s="118"/>
      <c r="EW49" s="118"/>
      <c r="EX49" s="118"/>
      <c r="EY49" s="118"/>
      <c r="EZ49" s="118"/>
      <c r="FA49" s="118"/>
      <c r="FB49" s="118"/>
      <c r="FC49" s="118"/>
      <c r="FD49" s="118"/>
      <c r="FE49" s="118"/>
      <c r="FF49" s="118"/>
      <c r="FG49" s="118"/>
    </row>
    <row r="50" spans="1:163">
      <c r="A50" s="1" t="str">
        <f>IF(B50&lt;&gt;"",SUM($B$19:B50),"")</f>
        <v/>
      </c>
      <c r="B50" s="1" t="str">
        <f t="shared" si="26"/>
        <v/>
      </c>
      <c r="D50" s="973"/>
      <c r="E50" s="902"/>
      <c r="F50" s="200"/>
      <c r="G50" s="201"/>
      <c r="H50" s="301"/>
      <c r="I50" s="189" t="str">
        <f>IF(ISERROR((IF($D50="","",VLOOKUP(CONCATENATE($E$12,$H$12,$D50),'Waiver Rate Table'!$B$8:$P$219,6,FALSE)))),"Unavailable",(IF($D50="","",VLOOKUP(CONCATENATE($E$12,$H$12,$D50),'Waiver Rate Table'!$B$8:$P$219,6,FALSE))))</f>
        <v/>
      </c>
      <c r="J50" s="189" t="str">
        <f>IF(ISERROR((IF(I50="Unavailable","",VLOOKUP(CONCATENATE($E$12,$H$12,$D50),'Waiver Rate Table'!$B$8:$P$219,7,FALSE)))),"",(IF(I50="Unavailable","",VLOOKUP(CONCATENATE($E$12,$H$12,$D50),'Waiver Rate Table'!$B$8:$P$219,7,FALSE))))</f>
        <v/>
      </c>
      <c r="K50" s="153" t="str">
        <f>IF(ISERROR(IF(OR($I50="Unavailable",$K$32=""),"",IF(OR($J50="Upper Pay Limit",$J50="N/A"),"N/A",VLOOKUP(CONCATENATE($E$12,$H$12,$D50),'Waiver Rate Table'!$B$8:$P$219,12,FALSE)))),"",IF(OR($I50="Unavailable",$K$32=""),"",IF(OR($J50="Upper Pay Limit",$J50="N/A"),"N/A",VLOOKUP(CONCATENATE($E$12,$H$12,$D50),'Waiver Rate Table'!$B$8:$P$219,12,FALSE))))</f>
        <v/>
      </c>
      <c r="L50" s="397"/>
      <c r="M50" s="8" t="str">
        <f t="shared" si="27"/>
        <v/>
      </c>
      <c r="N50" s="35"/>
      <c r="O50" s="153" t="str">
        <f>IF(ISERROR(IF(OR($I50="Unavailable",$O$32=""),"",(IF(OR($J50="Upper Pay Limit",$J50="N/A"),"N/A",VLOOKUP(CONCATENATE($E$12,$H$12,$D50),'Waiver Rate Table'!$B$8:$P$219,14,FALSE))))),"",IF(OR($I50="Unavailable",$O$32=""),"",(IF(OR($J50="Upper Pay Limit",$J50="N/A"),"N/A",VLOOKUP(CONCATENATE($E$12,$H$12,$D50),'Waiver Rate Table'!$B$8:$P$219,14,FALSE)))))</f>
        <v/>
      </c>
      <c r="P50" s="397"/>
      <c r="Q50" s="8" t="str">
        <f t="shared" si="28"/>
        <v/>
      </c>
      <c r="R50" s="35"/>
      <c r="S50" s="498" t="str">
        <f t="shared" si="29"/>
        <v>x</v>
      </c>
      <c r="T50" s="498" t="str">
        <f>IF(ISERROR((IF(SUM(N50+R50)&gt;VLOOKUP(CONCATENATE($E$12,$H$12,$D50),'Waiver Rate Table'!$B$8:$P$182,11,FALSE),"x",""))),"",(IF(SUM(N50+R50)&gt;VLOOKUP(CONCATENATE($E$12,$H$12,$D50),'Waiver Rate Table'!$B$8:$P$182,11,FALSE),"x","")))</f>
        <v/>
      </c>
      <c r="U50" s="498"/>
      <c r="V50" s="194"/>
      <c r="AD50" s="723">
        <v>8</v>
      </c>
      <c r="AE50" s="723" t="s">
        <v>191</v>
      </c>
      <c r="AF50" s="723">
        <v>8</v>
      </c>
      <c r="AG50" s="705" t="s">
        <v>208</v>
      </c>
      <c r="AH50" s="699">
        <v>8</v>
      </c>
      <c r="AI50" s="726" t="s">
        <v>270</v>
      </c>
      <c r="AJ50" s="709">
        <v>8</v>
      </c>
      <c r="AK50" s="552"/>
      <c r="AL50" s="704">
        <v>45</v>
      </c>
      <c r="AM50" s="528" t="s">
        <v>3</v>
      </c>
      <c r="AN50" s="552"/>
      <c r="AO50" s="552"/>
      <c r="AP50" s="705" t="str">
        <f t="shared" si="30"/>
        <v>60</v>
      </c>
      <c r="AQ50" s="529" t="s">
        <v>13</v>
      </c>
      <c r="AR50" s="529" t="s">
        <v>14</v>
      </c>
      <c r="AS50" s="529" t="s">
        <v>26</v>
      </c>
      <c r="AT50" s="529" t="s">
        <v>27</v>
      </c>
      <c r="AU50" s="245">
        <v>0</v>
      </c>
      <c r="AV50" s="245">
        <v>0</v>
      </c>
      <c r="AW50" s="245">
        <v>0</v>
      </c>
      <c r="AX50" s="530" t="s">
        <v>21</v>
      </c>
      <c r="AY50" s="529"/>
      <c r="AZ50" s="753" t="str">
        <f t="shared" si="7"/>
        <v>683-168</v>
      </c>
      <c r="BA50" s="757">
        <v>43282</v>
      </c>
      <c r="BB50" s="757">
        <v>43282</v>
      </c>
      <c r="BC50" s="761" t="s">
        <v>26</v>
      </c>
      <c r="BD50" s="759" t="s">
        <v>4</v>
      </c>
      <c r="BE50" s="810">
        <v>20</v>
      </c>
      <c r="BF50" s="810">
        <v>20</v>
      </c>
      <c r="BG50" s="810">
        <v>20</v>
      </c>
      <c r="BH50" s="760">
        <v>6</v>
      </c>
      <c r="BI50" s="51"/>
      <c r="BJ50" s="753" t="str">
        <f t="shared" si="8"/>
        <v>683-168</v>
      </c>
      <c r="BK50" s="757">
        <v>43282</v>
      </c>
      <c r="BL50" s="757">
        <v>43282</v>
      </c>
      <c r="BM50" s="761" t="s">
        <v>26</v>
      </c>
      <c r="BN50" s="759" t="s">
        <v>4</v>
      </c>
      <c r="BO50">
        <v>20.8</v>
      </c>
      <c r="BP50">
        <v>20.8</v>
      </c>
      <c r="BQ50">
        <v>20.8</v>
      </c>
      <c r="BR50" s="760">
        <v>6</v>
      </c>
      <c r="BS50" s="531"/>
      <c r="BT50" s="752" t="str">
        <f t="shared" si="13"/>
        <v>251</v>
      </c>
      <c r="BU50" s="757">
        <v>43282</v>
      </c>
      <c r="BV50" s="757">
        <v>43282</v>
      </c>
      <c r="BW50" s="772" t="s">
        <v>15</v>
      </c>
      <c r="BX50" s="772"/>
      <c r="BY50" s="774">
        <v>5</v>
      </c>
      <c r="BZ50" s="774">
        <v>1</v>
      </c>
      <c r="CA50" s="772">
        <v>2</v>
      </c>
      <c r="CB50" s="811">
        <v>66.28</v>
      </c>
      <c r="CC50" s="249"/>
      <c r="CD50" s="752" t="str">
        <f t="shared" si="14"/>
        <v>251</v>
      </c>
      <c r="CE50" s="771">
        <v>43282</v>
      </c>
      <c r="CF50" s="771">
        <v>43282</v>
      </c>
      <c r="CG50" s="772" t="s">
        <v>15</v>
      </c>
      <c r="CH50" s="772"/>
      <c r="CI50" s="773">
        <v>5</v>
      </c>
      <c r="CJ50" s="773">
        <v>1</v>
      </c>
      <c r="CK50" s="772">
        <v>2</v>
      </c>
      <c r="CL50" s="900">
        <v>68.930000000000007</v>
      </c>
      <c r="CM50" s="249"/>
      <c r="CN50" s="752" t="str">
        <f t="shared" si="9"/>
        <v>251</v>
      </c>
      <c r="CO50" s="757">
        <v>43282</v>
      </c>
      <c r="CP50" s="757">
        <v>43282</v>
      </c>
      <c r="CQ50" s="780" t="s">
        <v>403</v>
      </c>
      <c r="CR50" s="780"/>
      <c r="CS50" s="780">
        <v>5</v>
      </c>
      <c r="CT50" s="780">
        <v>1</v>
      </c>
      <c r="CU50" s="780">
        <v>2</v>
      </c>
      <c r="CV50" s="812">
        <f>168.25+0.01</f>
        <v>168.26</v>
      </c>
      <c r="CW50" s="552"/>
      <c r="CX50" s="752" t="str">
        <f t="shared" si="31"/>
        <v>251</v>
      </c>
      <c r="CY50" s="757">
        <v>43282</v>
      </c>
      <c r="CZ50" s="757">
        <v>43282</v>
      </c>
      <c r="DA50" s="780" t="s">
        <v>403</v>
      </c>
      <c r="DB50" s="780"/>
      <c r="DC50" s="780">
        <v>5</v>
      </c>
      <c r="DD50" s="780">
        <v>1</v>
      </c>
      <c r="DE50" s="780">
        <v>2</v>
      </c>
      <c r="DF50" s="912">
        <f>174.99+0.01</f>
        <v>175</v>
      </c>
      <c r="DG50" s="552"/>
      <c r="DH50" s="552"/>
      <c r="DI50" s="552"/>
      <c r="DJ50" s="552"/>
      <c r="DK50" s="552"/>
      <c r="DL50" s="532" t="str">
        <f t="shared" si="11"/>
        <v>WicomicoSupported Employment</v>
      </c>
      <c r="DM50" s="532" t="s">
        <v>177</v>
      </c>
      <c r="DN50" s="533" t="s">
        <v>152</v>
      </c>
      <c r="DO50" s="534">
        <v>22.11</v>
      </c>
      <c r="DP50" s="816">
        <v>23.68</v>
      </c>
      <c r="DQ50" s="682">
        <v>24.63</v>
      </c>
      <c r="DR50" s="552"/>
      <c r="DS50" s="532" t="str">
        <f t="shared" si="12"/>
        <v>WicomicoResidential</v>
      </c>
      <c r="DT50" s="532" t="s">
        <v>177</v>
      </c>
      <c r="DU50" s="261" t="s">
        <v>404</v>
      </c>
      <c r="DV50" s="534">
        <v>19.78</v>
      </c>
      <c r="DW50" s="819">
        <v>21.19</v>
      </c>
      <c r="DX50" s="340">
        <v>22.04</v>
      </c>
      <c r="DY50" s="552"/>
      <c r="DZ50" s="209"/>
      <c r="EA50" s="209"/>
      <c r="EB50" s="209"/>
      <c r="EC50" s="209"/>
      <c r="ED50" s="552"/>
      <c r="EE50" s="552"/>
      <c r="EF50" s="552"/>
      <c r="EG50" s="552"/>
      <c r="EH50" s="552"/>
      <c r="EI50" s="552"/>
      <c r="EJ50" s="552"/>
      <c r="EK50" s="552"/>
      <c r="EL50" s="118"/>
      <c r="EM50" s="118"/>
      <c r="EN50" s="118"/>
      <c r="EO50" s="118"/>
      <c r="EP50" s="118"/>
      <c r="EQ50" s="118"/>
      <c r="ER50" s="118"/>
      <c r="ES50" s="118"/>
      <c r="ET50" s="118"/>
      <c r="EU50" s="118"/>
      <c r="EV50" s="118"/>
      <c r="EW50" s="118"/>
      <c r="EX50" s="118"/>
      <c r="EY50" s="118"/>
      <c r="EZ50" s="118"/>
      <c r="FA50" s="118"/>
      <c r="FB50" s="118"/>
      <c r="FC50" s="118"/>
      <c r="FD50" s="118"/>
      <c r="FE50" s="118"/>
      <c r="FF50" s="118"/>
      <c r="FG50" s="118"/>
    </row>
    <row r="51" spans="1:163">
      <c r="A51" s="1" t="str">
        <f>IF(B51&lt;&gt;"",SUM($B$19:B51),"")</f>
        <v/>
      </c>
      <c r="B51" s="1" t="str">
        <f t="shared" si="26"/>
        <v/>
      </c>
      <c r="D51" s="973"/>
      <c r="E51" s="902"/>
      <c r="F51" s="200"/>
      <c r="G51" s="201"/>
      <c r="H51" s="301"/>
      <c r="I51" s="189" t="str">
        <f>IF(ISERROR((IF($D51="","",VLOOKUP(CONCATENATE($E$12,$H$12,$D51),'Waiver Rate Table'!$B$8:$P$219,6,FALSE)))),"Unavailable",(IF($D51="","",VLOOKUP(CONCATENATE($E$12,$H$12,$D51),'Waiver Rate Table'!$B$8:$P$219,6,FALSE))))</f>
        <v/>
      </c>
      <c r="J51" s="189" t="str">
        <f>IF(ISERROR((IF(I51="Unavailable","",VLOOKUP(CONCATENATE($E$12,$H$12,$D51),'Waiver Rate Table'!$B$8:$P$219,7,FALSE)))),"",(IF(I51="Unavailable","",VLOOKUP(CONCATENATE($E$12,$H$12,$D51),'Waiver Rate Table'!$B$8:$P$219,7,FALSE))))</f>
        <v/>
      </c>
      <c r="K51" s="153" t="str">
        <f>IF(ISERROR(IF(OR($I51="Unavailable",$K$32=""),"",IF(OR($J51="Upper Pay Limit",$J51="N/A"),"N/A",VLOOKUP(CONCATENATE($E$12,$H$12,$D51),'Waiver Rate Table'!$B$8:$P$219,12,FALSE)))),"",IF(OR($I51="Unavailable",$K$32=""),"",IF(OR($J51="Upper Pay Limit",$J51="N/A"),"N/A",VLOOKUP(CONCATENATE($E$12,$H$12,$D51),'Waiver Rate Table'!$B$8:$P$219,12,FALSE))))</f>
        <v/>
      </c>
      <c r="L51" s="397"/>
      <c r="M51" s="8" t="str">
        <f t="shared" si="27"/>
        <v/>
      </c>
      <c r="N51" s="35"/>
      <c r="O51" s="153" t="str">
        <f>IF(ISERROR(IF(OR($I51="Unavailable",$O$32=""),"",(IF(OR($J51="Upper Pay Limit",$J51="N/A"),"N/A",VLOOKUP(CONCATENATE($E$12,$H$12,$D51),'Waiver Rate Table'!$B$8:$P$219,14,FALSE))))),"",IF(OR($I51="Unavailable",$O$32=""),"",(IF(OR($J51="Upper Pay Limit",$J51="N/A"),"N/A",VLOOKUP(CONCATENATE($E$12,$H$12,$D51),'Waiver Rate Table'!$B$8:$P$219,14,FALSE)))))</f>
        <v/>
      </c>
      <c r="P51" s="397"/>
      <c r="Q51" s="8" t="str">
        <f t="shared" si="28"/>
        <v/>
      </c>
      <c r="R51" s="35"/>
      <c r="S51" s="498" t="str">
        <f t="shared" si="29"/>
        <v>x</v>
      </c>
      <c r="T51" s="498" t="str">
        <f>IF(ISERROR((IF(SUM(N51+R51)&gt;VLOOKUP(CONCATENATE($E$12,$H$12,$D51),'Waiver Rate Table'!$B$8:$P$182,11,FALSE),"x",""))),"",(IF(SUM(N51+R51)&gt;VLOOKUP(CONCATENATE($E$12,$H$12,$D51),'Waiver Rate Table'!$B$8:$P$182,11,FALSE),"x","")))</f>
        <v/>
      </c>
      <c r="U51" s="498"/>
      <c r="V51" s="194"/>
      <c r="AD51" s="723">
        <v>9</v>
      </c>
      <c r="AE51" s="723" t="s">
        <v>192</v>
      </c>
      <c r="AF51" s="723">
        <v>9</v>
      </c>
      <c r="AG51" s="705" t="s">
        <v>208</v>
      </c>
      <c r="AH51" s="699">
        <v>9</v>
      </c>
      <c r="AI51" s="726" t="s">
        <v>273</v>
      </c>
      <c r="AJ51" s="709">
        <v>9</v>
      </c>
      <c r="AK51" s="552"/>
      <c r="AL51" s="704">
        <v>46</v>
      </c>
      <c r="AM51" s="528" t="s">
        <v>3</v>
      </c>
      <c r="AN51" s="552"/>
      <c r="AO51" s="552"/>
      <c r="AP51" s="705" t="str">
        <f t="shared" si="30"/>
        <v>61-19</v>
      </c>
      <c r="AQ51" s="529" t="s">
        <v>13</v>
      </c>
      <c r="AR51" s="529" t="s">
        <v>14</v>
      </c>
      <c r="AS51" s="529" t="s">
        <v>26</v>
      </c>
      <c r="AT51" s="529" t="s">
        <v>0</v>
      </c>
      <c r="AU51" s="245">
        <v>30</v>
      </c>
      <c r="AV51" s="245">
        <v>27.91</v>
      </c>
      <c r="AW51" s="245">
        <v>22.37</v>
      </c>
      <c r="AX51" s="530" t="s">
        <v>21</v>
      </c>
      <c r="AY51" s="529"/>
      <c r="AZ51" s="753" t="str">
        <f t="shared" si="7"/>
        <v>628-82</v>
      </c>
      <c r="BA51" s="757">
        <v>43282</v>
      </c>
      <c r="BB51" s="757">
        <v>43282</v>
      </c>
      <c r="BC51" s="761" t="s">
        <v>26</v>
      </c>
      <c r="BD51" s="759" t="s">
        <v>3</v>
      </c>
      <c r="BE51" s="810">
        <v>26.62</v>
      </c>
      <c r="BF51" s="810">
        <v>24.95</v>
      </c>
      <c r="BG51" s="810">
        <v>20</v>
      </c>
      <c r="BH51" s="760">
        <v>6</v>
      </c>
      <c r="BI51" s="51"/>
      <c r="BJ51" s="753" t="str">
        <f t="shared" si="8"/>
        <v>628-82</v>
      </c>
      <c r="BK51" s="757">
        <v>43282</v>
      </c>
      <c r="BL51" s="757">
        <v>43282</v>
      </c>
      <c r="BM51" s="761" t="s">
        <v>26</v>
      </c>
      <c r="BN51" s="759" t="s">
        <v>3</v>
      </c>
      <c r="BO51">
        <v>27.68</v>
      </c>
      <c r="BP51">
        <v>25.95</v>
      </c>
      <c r="BQ51">
        <v>20.8</v>
      </c>
      <c r="BR51" s="760">
        <v>6</v>
      </c>
      <c r="BS51" s="531"/>
      <c r="BT51" s="752" t="str">
        <f t="shared" si="13"/>
        <v>252</v>
      </c>
      <c r="BU51" s="757">
        <v>43282</v>
      </c>
      <c r="BV51" s="757">
        <v>43282</v>
      </c>
      <c r="BW51" s="772" t="s">
        <v>15</v>
      </c>
      <c r="BX51" s="772"/>
      <c r="BY51" s="774">
        <v>5</v>
      </c>
      <c r="BZ51" s="774">
        <v>2</v>
      </c>
      <c r="CA51" s="772">
        <v>2</v>
      </c>
      <c r="CB51" s="811">
        <v>68.81</v>
      </c>
      <c r="CC51" s="249"/>
      <c r="CD51" s="752" t="str">
        <f t="shared" si="14"/>
        <v>252</v>
      </c>
      <c r="CE51" s="771">
        <v>43282</v>
      </c>
      <c r="CF51" s="771">
        <v>43282</v>
      </c>
      <c r="CG51" s="772" t="s">
        <v>15</v>
      </c>
      <c r="CH51" s="772"/>
      <c r="CI51" s="773">
        <v>5</v>
      </c>
      <c r="CJ51" s="773">
        <v>2</v>
      </c>
      <c r="CK51" s="772">
        <v>2</v>
      </c>
      <c r="CL51" s="900">
        <v>71.56</v>
      </c>
      <c r="CM51" s="249"/>
      <c r="CN51" s="752" t="str">
        <f t="shared" si="9"/>
        <v>252</v>
      </c>
      <c r="CO51" s="757">
        <v>43282</v>
      </c>
      <c r="CP51" s="757">
        <v>43282</v>
      </c>
      <c r="CQ51" s="780" t="s">
        <v>403</v>
      </c>
      <c r="CR51" s="780"/>
      <c r="CS51" s="780">
        <v>5</v>
      </c>
      <c r="CT51" s="780">
        <v>2</v>
      </c>
      <c r="CU51" s="780">
        <v>2</v>
      </c>
      <c r="CV51" s="812">
        <f>170.47+0.01</f>
        <v>170.48</v>
      </c>
      <c r="CW51" s="552"/>
      <c r="CX51" s="752" t="str">
        <f t="shared" si="31"/>
        <v>252</v>
      </c>
      <c r="CY51" s="757">
        <v>43282</v>
      </c>
      <c r="CZ51" s="757">
        <v>43282</v>
      </c>
      <c r="DA51" s="780" t="s">
        <v>403</v>
      </c>
      <c r="DB51" s="780"/>
      <c r="DC51" s="780">
        <v>5</v>
      </c>
      <c r="DD51" s="780">
        <v>2</v>
      </c>
      <c r="DE51" s="780">
        <v>2</v>
      </c>
      <c r="DF51" s="900">
        <f>177.28+0.01</f>
        <v>177.29</v>
      </c>
      <c r="DG51" s="552"/>
      <c r="DH51" s="552"/>
      <c r="DI51" s="552"/>
      <c r="DJ51" s="552"/>
      <c r="DK51" s="552"/>
      <c r="DL51" s="532" t="str">
        <f t="shared" si="11"/>
        <v>WorcesterDay</v>
      </c>
      <c r="DM51" s="532" t="s">
        <v>178</v>
      </c>
      <c r="DN51" s="533" t="s">
        <v>134</v>
      </c>
      <c r="DO51" s="534">
        <v>22.11</v>
      </c>
      <c r="DP51" s="816">
        <v>23.68</v>
      </c>
      <c r="DQ51" s="682">
        <v>24.63</v>
      </c>
      <c r="DR51" s="552"/>
      <c r="DS51" s="532" t="str">
        <f t="shared" si="12"/>
        <v>WorcesterResidential</v>
      </c>
      <c r="DT51" s="532" t="s">
        <v>178</v>
      </c>
      <c r="DU51" s="261" t="s">
        <v>404</v>
      </c>
      <c r="DV51" s="534">
        <v>19.78</v>
      </c>
      <c r="DW51" s="819">
        <v>21.19</v>
      </c>
      <c r="DX51" s="340">
        <v>22.04</v>
      </c>
      <c r="DY51" s="552"/>
      <c r="DZ51" s="209"/>
      <c r="EA51" s="209"/>
      <c r="EB51" s="209"/>
      <c r="EC51" s="209"/>
      <c r="ED51" s="552"/>
      <c r="EE51" s="552"/>
      <c r="EF51" s="552"/>
      <c r="EG51" s="552"/>
      <c r="EH51" s="552"/>
      <c r="EI51" s="552"/>
      <c r="EJ51" s="552"/>
      <c r="EK51" s="552"/>
      <c r="EL51" s="118"/>
      <c r="EM51" s="118"/>
      <c r="EN51" s="118"/>
      <c r="EO51" s="118"/>
      <c r="EP51" s="118"/>
      <c r="EQ51" s="118"/>
      <c r="ER51" s="118"/>
      <c r="ES51" s="118"/>
      <c r="ET51" s="118"/>
      <c r="EU51" s="118"/>
      <c r="EV51" s="118"/>
      <c r="EW51" s="118"/>
      <c r="EX51" s="118"/>
      <c r="EY51" s="118"/>
      <c r="EZ51" s="118"/>
      <c r="FA51" s="118"/>
      <c r="FB51" s="118"/>
      <c r="FC51" s="118"/>
      <c r="FD51" s="118"/>
      <c r="FE51" s="118"/>
      <c r="FF51" s="118"/>
      <c r="FG51" s="118"/>
    </row>
    <row r="52" spans="1:163" ht="14.7" thickBot="1">
      <c r="A52" s="1" t="str">
        <f>IF(B52&lt;&gt;"",SUM($B$19:B52),"")</f>
        <v/>
      </c>
      <c r="B52" s="1" t="str">
        <f t="shared" si="26"/>
        <v/>
      </c>
      <c r="D52" s="973"/>
      <c r="E52" s="902"/>
      <c r="F52" s="200"/>
      <c r="G52" s="201"/>
      <c r="H52" s="301"/>
      <c r="I52" s="189" t="str">
        <f>IF(ISERROR((IF($D52="","",VLOOKUP(CONCATENATE($E$12,$H$12,$D52),'Waiver Rate Table'!$B$8:$P$219,6,FALSE)))),"Unavailable",(IF($D52="","",VLOOKUP(CONCATENATE($E$12,$H$12,$D52),'Waiver Rate Table'!$B$8:$P$219,6,FALSE))))</f>
        <v/>
      </c>
      <c r="J52" s="189" t="str">
        <f>IF(ISERROR((IF(I52="Unavailable","",VLOOKUP(CONCATENATE($E$12,$H$12,$D52),'Waiver Rate Table'!$B$8:$P$219,7,FALSE)))),"",(IF(I52="Unavailable","",VLOOKUP(CONCATENATE($E$12,$H$12,$D52),'Waiver Rate Table'!$B$8:$P$219,7,FALSE))))</f>
        <v/>
      </c>
      <c r="K52" s="153" t="str">
        <f>IF(ISERROR(IF(OR($I52="Unavailable",$K$32=""),"",IF(OR($J52="Upper Pay Limit",$J52="N/A"),"N/A",VLOOKUP(CONCATENATE($E$12,$H$12,$D52),'Waiver Rate Table'!$B$8:$P$219,12,FALSE)))),"",IF(OR($I52="Unavailable",$K$32=""),"",IF(OR($J52="Upper Pay Limit",$J52="N/A"),"N/A",VLOOKUP(CONCATENATE($E$12,$H$12,$D52),'Waiver Rate Table'!$B$8:$P$219,12,FALSE))))</f>
        <v/>
      </c>
      <c r="L52" s="397"/>
      <c r="M52" s="8" t="str">
        <f t="shared" si="27"/>
        <v/>
      </c>
      <c r="N52" s="35"/>
      <c r="O52" s="153" t="str">
        <f>IF(ISERROR(IF(OR($I52="Unavailable",$O$32=""),"",(IF(OR($J52="Upper Pay Limit",$J52="N/A"),"N/A",VLOOKUP(CONCATENATE($E$12,$H$12,$D52),'Waiver Rate Table'!$B$8:$P$219,14,FALSE))))),"",IF(OR($I52="Unavailable",$O$32=""),"",(IF(OR($J52="Upper Pay Limit",$J52="N/A"),"N/A",VLOOKUP(CONCATENATE($E$12,$H$12,$D52),'Waiver Rate Table'!$B$8:$P$219,14,FALSE)))))</f>
        <v/>
      </c>
      <c r="P52" s="397"/>
      <c r="Q52" s="8" t="str">
        <f t="shared" si="28"/>
        <v/>
      </c>
      <c r="R52" s="35"/>
      <c r="S52" s="498" t="str">
        <f t="shared" si="29"/>
        <v>x</v>
      </c>
      <c r="T52" s="498" t="str">
        <f>IF(ISERROR((IF(SUM(N52+R52)&gt;VLOOKUP(CONCATENATE($E$12,$H$12,$D52),'Waiver Rate Table'!$B$8:$P$182,11,FALSE),"x",""))),"",(IF(SUM(N52+R52)&gt;VLOOKUP(CONCATENATE($E$12,$H$12,$D52),'Waiver Rate Table'!$B$8:$P$182,11,FALSE),"x","")))</f>
        <v/>
      </c>
      <c r="U52" s="498"/>
      <c r="V52" s="194"/>
      <c r="AD52" s="723">
        <v>10</v>
      </c>
      <c r="AE52" s="723" t="s">
        <v>193</v>
      </c>
      <c r="AF52" s="723">
        <v>10</v>
      </c>
      <c r="AG52" s="705" t="s">
        <v>208</v>
      </c>
      <c r="AH52" s="699">
        <v>10</v>
      </c>
      <c r="AI52" s="726" t="s">
        <v>282</v>
      </c>
      <c r="AJ52" s="709">
        <v>10</v>
      </c>
      <c r="AK52" s="552"/>
      <c r="AL52" s="704">
        <v>47</v>
      </c>
      <c r="AM52" s="528" t="s">
        <v>3</v>
      </c>
      <c r="AN52" s="552"/>
      <c r="AO52" s="552"/>
      <c r="AP52" s="705" t="str">
        <f t="shared" si="30"/>
        <v>620-22</v>
      </c>
      <c r="AQ52" s="529" t="s">
        <v>13</v>
      </c>
      <c r="AR52" s="529" t="s">
        <v>14</v>
      </c>
      <c r="AS52" s="529" t="s">
        <v>26</v>
      </c>
      <c r="AT52" s="529" t="s">
        <v>1</v>
      </c>
      <c r="AU52" s="245">
        <v>28.69</v>
      </c>
      <c r="AV52" s="245">
        <v>26.9</v>
      </c>
      <c r="AW52" s="245">
        <v>21.55</v>
      </c>
      <c r="AX52" s="530" t="s">
        <v>21</v>
      </c>
      <c r="AY52" s="529"/>
      <c r="AZ52" s="753" t="str">
        <f t="shared" si="7"/>
        <v>627</v>
      </c>
      <c r="BA52" s="757">
        <v>43282</v>
      </c>
      <c r="BB52" s="757">
        <v>43282</v>
      </c>
      <c r="BC52" s="761" t="s">
        <v>26</v>
      </c>
      <c r="BD52" s="759" t="s">
        <v>30</v>
      </c>
      <c r="BE52" s="810">
        <v>27.01</v>
      </c>
      <c r="BF52" s="810">
        <v>25.32</v>
      </c>
      <c r="BG52" s="810">
        <v>20.28</v>
      </c>
      <c r="BH52" s="760">
        <v>6</v>
      </c>
      <c r="BI52" s="51"/>
      <c r="BJ52" s="753" t="str">
        <f t="shared" si="8"/>
        <v>627</v>
      </c>
      <c r="BK52" s="757">
        <v>43282</v>
      </c>
      <c r="BL52" s="757">
        <v>43282</v>
      </c>
      <c r="BM52" s="761" t="s">
        <v>26</v>
      </c>
      <c r="BN52" s="759" t="s">
        <v>30</v>
      </c>
      <c r="BO52">
        <v>28.09</v>
      </c>
      <c r="BP52">
        <v>26.33</v>
      </c>
      <c r="BQ52">
        <v>21.09</v>
      </c>
      <c r="BR52" s="760">
        <v>6</v>
      </c>
      <c r="BS52" s="531"/>
      <c r="BT52" s="752" t="str">
        <f t="shared" si="13"/>
        <v>253</v>
      </c>
      <c r="BU52" s="757">
        <v>43282</v>
      </c>
      <c r="BV52" s="757">
        <v>43282</v>
      </c>
      <c r="BW52" s="772" t="s">
        <v>15</v>
      </c>
      <c r="BX52" s="772"/>
      <c r="BY52" s="774">
        <v>5</v>
      </c>
      <c r="BZ52" s="774">
        <v>3</v>
      </c>
      <c r="CA52" s="772">
        <v>2</v>
      </c>
      <c r="CB52" s="811">
        <v>72.88</v>
      </c>
      <c r="CC52" s="249"/>
      <c r="CD52" s="752" t="str">
        <f t="shared" si="14"/>
        <v>253</v>
      </c>
      <c r="CE52" s="771">
        <v>43282</v>
      </c>
      <c r="CF52" s="771">
        <v>43282</v>
      </c>
      <c r="CG52" s="772" t="s">
        <v>15</v>
      </c>
      <c r="CH52" s="772"/>
      <c r="CI52" s="773">
        <v>5</v>
      </c>
      <c r="CJ52" s="773">
        <v>3</v>
      </c>
      <c r="CK52" s="772">
        <v>2</v>
      </c>
      <c r="CL52" s="900">
        <f>75.8-0.01</f>
        <v>75.789999999999992</v>
      </c>
      <c r="CM52" s="249"/>
      <c r="CN52" s="752" t="str">
        <f t="shared" si="9"/>
        <v>253</v>
      </c>
      <c r="CO52" s="757">
        <v>43282</v>
      </c>
      <c r="CP52" s="757">
        <v>43282</v>
      </c>
      <c r="CQ52" s="780" t="s">
        <v>403</v>
      </c>
      <c r="CR52" s="780"/>
      <c r="CS52" s="780">
        <v>5</v>
      </c>
      <c r="CT52" s="780">
        <v>3</v>
      </c>
      <c r="CU52" s="780">
        <v>2</v>
      </c>
      <c r="CV52" s="812">
        <f>174.05+0.01</f>
        <v>174.06</v>
      </c>
      <c r="CW52" s="552"/>
      <c r="CX52" s="752" t="str">
        <f t="shared" si="31"/>
        <v>253</v>
      </c>
      <c r="CY52" s="757">
        <v>43282</v>
      </c>
      <c r="CZ52" s="757">
        <v>43282</v>
      </c>
      <c r="DA52" s="780" t="s">
        <v>403</v>
      </c>
      <c r="DB52" s="780"/>
      <c r="DC52" s="780">
        <v>5</v>
      </c>
      <c r="DD52" s="780">
        <v>3</v>
      </c>
      <c r="DE52" s="780">
        <v>2</v>
      </c>
      <c r="DF52" s="900">
        <f>181.01+0.01</f>
        <v>181.01999999999998</v>
      </c>
      <c r="DG52" s="552"/>
      <c r="DH52" s="552"/>
      <c r="DI52" s="552"/>
      <c r="DJ52" s="552"/>
      <c r="DK52" s="552"/>
      <c r="DL52" s="544" t="str">
        <f t="shared" si="11"/>
        <v>WorcesterSupported Employment</v>
      </c>
      <c r="DM52" s="544" t="s">
        <v>178</v>
      </c>
      <c r="DN52" s="545" t="s">
        <v>152</v>
      </c>
      <c r="DO52" s="622">
        <v>22.11</v>
      </c>
      <c r="DP52" s="817">
        <v>23.68</v>
      </c>
      <c r="DQ52" s="683">
        <v>24.63</v>
      </c>
      <c r="DR52" s="552"/>
      <c r="DS52" s="544" t="str">
        <f t="shared" si="12"/>
        <v>WorcesterResidential</v>
      </c>
      <c r="DT52" s="544" t="s">
        <v>178</v>
      </c>
      <c r="DU52" s="630" t="s">
        <v>404</v>
      </c>
      <c r="DV52" s="546">
        <v>19.78</v>
      </c>
      <c r="DW52" s="820">
        <v>21.19</v>
      </c>
      <c r="DX52" s="340">
        <v>22.04</v>
      </c>
      <c r="DY52" s="552"/>
      <c r="DZ52" s="209"/>
      <c r="EA52" s="209"/>
      <c r="EB52" s="209"/>
      <c r="EC52" s="209"/>
      <c r="ED52" s="552"/>
      <c r="EE52" s="552"/>
      <c r="EF52" s="552"/>
      <c r="EG52" s="552"/>
      <c r="EH52" s="552"/>
      <c r="EI52" s="552"/>
      <c r="EJ52" s="552"/>
      <c r="EK52" s="552"/>
      <c r="EL52" s="118"/>
      <c r="EM52" s="118"/>
      <c r="EN52" s="118"/>
      <c r="EO52" s="118"/>
      <c r="EP52" s="118"/>
      <c r="EQ52" s="118"/>
      <c r="ER52" s="118"/>
      <c r="ES52" s="118"/>
      <c r="ET52" s="118"/>
      <c r="EU52" s="118"/>
      <c r="EV52" s="118"/>
      <c r="EW52" s="118"/>
      <c r="EX52" s="118"/>
      <c r="EY52" s="118"/>
      <c r="EZ52" s="118"/>
      <c r="FA52" s="118"/>
      <c r="FB52" s="118"/>
      <c r="FC52" s="118"/>
      <c r="FD52" s="118"/>
      <c r="FE52" s="118"/>
      <c r="FF52" s="118"/>
      <c r="FG52" s="118"/>
    </row>
    <row r="53" spans="1:163">
      <c r="A53" s="1" t="str">
        <f>IF(B53&lt;&gt;"",SUM($B$19:B53),"")</f>
        <v/>
      </c>
      <c r="B53" s="1" t="str">
        <f t="shared" si="26"/>
        <v/>
      </c>
      <c r="D53" s="973"/>
      <c r="E53" s="902"/>
      <c r="F53" s="200"/>
      <c r="G53" s="201"/>
      <c r="H53" s="301"/>
      <c r="I53" s="189" t="str">
        <f>IF(ISERROR((IF($D53="","",VLOOKUP(CONCATENATE($E$12,$H$12,$D53),'Waiver Rate Table'!$B$8:$P$219,6,FALSE)))),"Unavailable",(IF($D53="","",VLOOKUP(CONCATENATE($E$12,$H$12,$D53),'Waiver Rate Table'!$B$8:$P$219,6,FALSE))))</f>
        <v/>
      </c>
      <c r="J53" s="189" t="str">
        <f>IF(ISERROR((IF(I53="Unavailable","",VLOOKUP(CONCATENATE($E$12,$H$12,$D53),'Waiver Rate Table'!$B$8:$P$219,7,FALSE)))),"",(IF(I53="Unavailable","",VLOOKUP(CONCATENATE($E$12,$H$12,$D53),'Waiver Rate Table'!$B$8:$P$219,7,FALSE))))</f>
        <v/>
      </c>
      <c r="K53" s="153" t="str">
        <f>IF(ISERROR(IF(OR($I53="Unavailable",$K$32=""),"",IF(OR($J53="Upper Pay Limit",$J53="N/A"),"N/A",VLOOKUP(CONCATENATE($E$12,$H$12,$D53),'Waiver Rate Table'!$B$8:$P$219,12,FALSE)))),"",IF(OR($I53="Unavailable",$K$32=""),"",IF(OR($J53="Upper Pay Limit",$J53="N/A"),"N/A",VLOOKUP(CONCATENATE($E$12,$H$12,$D53),'Waiver Rate Table'!$B$8:$P$219,12,FALSE))))</f>
        <v/>
      </c>
      <c r="L53" s="397"/>
      <c r="M53" s="8" t="str">
        <f t="shared" si="27"/>
        <v/>
      </c>
      <c r="N53" s="35"/>
      <c r="O53" s="153" t="str">
        <f>IF(ISERROR(IF(OR($I53="Unavailable",$O$32=""),"",(IF(OR($J53="Upper Pay Limit",$J53="N/A"),"N/A",VLOOKUP(CONCATENATE($E$12,$H$12,$D53),'Waiver Rate Table'!$B$8:$P$219,14,FALSE))))),"",IF(OR($I53="Unavailable",$O$32=""),"",(IF(OR($J53="Upper Pay Limit",$J53="N/A"),"N/A",VLOOKUP(CONCATENATE($E$12,$H$12,$D53),'Waiver Rate Table'!$B$8:$P$219,14,FALSE)))))</f>
        <v/>
      </c>
      <c r="P53" s="397"/>
      <c r="Q53" s="8" t="str">
        <f t="shared" si="28"/>
        <v/>
      </c>
      <c r="R53" s="35"/>
      <c r="S53" s="498" t="str">
        <f t="shared" si="29"/>
        <v>x</v>
      </c>
      <c r="T53" s="498" t="str">
        <f>IF(ISERROR((IF(SUM(N53+R53)&gt;VLOOKUP(CONCATENATE($E$12,$H$12,$D53),'Waiver Rate Table'!$B$8:$P$182,11,FALSE),"x",""))),"",(IF(SUM(N53+R53)&gt;VLOOKUP(CONCATENATE($E$12,$H$12,$D53),'Waiver Rate Table'!$B$8:$P$182,11,FALSE),"x","")))</f>
        <v/>
      </c>
      <c r="U53" s="498"/>
      <c r="V53" s="194"/>
      <c r="AD53" s="723">
        <v>11</v>
      </c>
      <c r="AE53" s="723" t="s">
        <v>194</v>
      </c>
      <c r="AF53" s="723">
        <v>11</v>
      </c>
      <c r="AG53" s="705" t="s">
        <v>208</v>
      </c>
      <c r="AH53" s="699">
        <v>11</v>
      </c>
      <c r="AI53" s="726" t="s">
        <v>274</v>
      </c>
      <c r="AJ53" s="709">
        <v>11</v>
      </c>
      <c r="AK53" s="552"/>
      <c r="AL53" s="704">
        <v>48</v>
      </c>
      <c r="AM53" s="528" t="s">
        <v>3</v>
      </c>
      <c r="AN53" s="552"/>
      <c r="AO53" s="552"/>
      <c r="AP53" s="705" t="str">
        <f t="shared" si="30"/>
        <v>623-24</v>
      </c>
      <c r="AQ53" s="529" t="s">
        <v>13</v>
      </c>
      <c r="AR53" s="529" t="s">
        <v>14</v>
      </c>
      <c r="AS53" s="529" t="s">
        <v>26</v>
      </c>
      <c r="AT53" s="529" t="s">
        <v>2</v>
      </c>
      <c r="AU53" s="245">
        <v>27.73</v>
      </c>
      <c r="AV53" s="245">
        <v>25.99</v>
      </c>
      <c r="AW53" s="245">
        <v>20.81</v>
      </c>
      <c r="AX53" s="530" t="s">
        <v>21</v>
      </c>
      <c r="AY53" s="529"/>
      <c r="AZ53" s="753" t="str">
        <f t="shared" si="7"/>
        <v>626</v>
      </c>
      <c r="BA53" s="757">
        <v>43282</v>
      </c>
      <c r="BB53" s="757">
        <v>43282</v>
      </c>
      <c r="BC53" s="761" t="s">
        <v>26</v>
      </c>
      <c r="BD53" s="759" t="s">
        <v>29</v>
      </c>
      <c r="BE53" s="810">
        <v>27.84</v>
      </c>
      <c r="BF53" s="810">
        <v>26.09</v>
      </c>
      <c r="BG53" s="810">
        <v>20.92</v>
      </c>
      <c r="BH53" s="760">
        <v>6</v>
      </c>
      <c r="BI53" s="51"/>
      <c r="BJ53" s="753" t="str">
        <f t="shared" si="8"/>
        <v>626</v>
      </c>
      <c r="BK53" s="757">
        <v>43282</v>
      </c>
      <c r="BL53" s="757">
        <v>43282</v>
      </c>
      <c r="BM53" s="761" t="s">
        <v>26</v>
      </c>
      <c r="BN53" s="759" t="s">
        <v>29</v>
      </c>
      <c r="BO53">
        <v>28.95</v>
      </c>
      <c r="BP53">
        <v>27.13</v>
      </c>
      <c r="BQ53">
        <v>21.76</v>
      </c>
      <c r="BR53" s="760">
        <v>6</v>
      </c>
      <c r="BS53" s="531"/>
      <c r="BT53" s="752" t="str">
        <f t="shared" si="13"/>
        <v>254</v>
      </c>
      <c r="BU53" s="757">
        <v>43282</v>
      </c>
      <c r="BV53" s="757">
        <v>43282</v>
      </c>
      <c r="BW53" s="772" t="s">
        <v>15</v>
      </c>
      <c r="BX53" s="772"/>
      <c r="BY53" s="774">
        <v>5</v>
      </c>
      <c r="BZ53" s="774">
        <v>4</v>
      </c>
      <c r="CA53" s="772">
        <v>2</v>
      </c>
      <c r="CB53" s="811">
        <v>78.400000000000006</v>
      </c>
      <c r="CC53" s="249"/>
      <c r="CD53" s="752" t="str">
        <f t="shared" si="14"/>
        <v>254</v>
      </c>
      <c r="CE53" s="771">
        <v>43282</v>
      </c>
      <c r="CF53" s="771">
        <v>43282</v>
      </c>
      <c r="CG53" s="772" t="s">
        <v>15</v>
      </c>
      <c r="CH53" s="772"/>
      <c r="CI53" s="773">
        <v>5</v>
      </c>
      <c r="CJ53" s="773">
        <v>4</v>
      </c>
      <c r="CK53" s="772">
        <v>2</v>
      </c>
      <c r="CL53" s="900">
        <v>81.540000000000006</v>
      </c>
      <c r="CM53" s="249"/>
      <c r="CN53" s="752" t="str">
        <f t="shared" si="9"/>
        <v>254</v>
      </c>
      <c r="CO53" s="757">
        <v>43282</v>
      </c>
      <c r="CP53" s="757">
        <v>43282</v>
      </c>
      <c r="CQ53" s="780" t="s">
        <v>403</v>
      </c>
      <c r="CR53" s="780"/>
      <c r="CS53" s="780">
        <v>5</v>
      </c>
      <c r="CT53" s="780">
        <v>4</v>
      </c>
      <c r="CU53" s="780">
        <v>2</v>
      </c>
      <c r="CV53" s="812">
        <f>178.89+0.01</f>
        <v>178.89999999999998</v>
      </c>
      <c r="CW53" s="552"/>
      <c r="CX53" s="752" t="str">
        <f t="shared" si="31"/>
        <v>254</v>
      </c>
      <c r="CY53" s="757">
        <v>43282</v>
      </c>
      <c r="CZ53" s="757">
        <v>43282</v>
      </c>
      <c r="DA53" s="780" t="s">
        <v>403</v>
      </c>
      <c r="DB53" s="780"/>
      <c r="DC53" s="780">
        <v>5</v>
      </c>
      <c r="DD53" s="780">
        <v>4</v>
      </c>
      <c r="DE53" s="780">
        <v>2</v>
      </c>
      <c r="DF53" s="900">
        <f>186.05+0.01</f>
        <v>186.06</v>
      </c>
      <c r="DG53" s="552"/>
      <c r="DH53" s="552"/>
      <c r="DI53" s="552"/>
      <c r="DJ53" s="552"/>
      <c r="DK53" s="552"/>
      <c r="DL53" s="552"/>
      <c r="DM53" s="728"/>
      <c r="DN53" s="552"/>
      <c r="DO53" s="552"/>
      <c r="DP53" s="552"/>
      <c r="DQ53" s="552"/>
      <c r="DR53" s="552"/>
      <c r="DS53" s="552"/>
      <c r="DT53" s="552"/>
      <c r="DU53" s="552"/>
      <c r="DV53" s="552"/>
      <c r="DW53" s="552"/>
      <c r="DX53" s="552"/>
      <c r="DY53" s="552"/>
      <c r="DZ53" s="209"/>
      <c r="EA53" s="209"/>
      <c r="EB53" s="209"/>
      <c r="EC53" s="209"/>
      <c r="ED53" s="552"/>
      <c r="EE53" s="552"/>
      <c r="EF53" s="552"/>
      <c r="EG53" s="552"/>
      <c r="EH53" s="552"/>
      <c r="EI53" s="552"/>
      <c r="EJ53" s="552"/>
      <c r="EK53" s="552"/>
      <c r="EL53" s="118"/>
      <c r="EM53" s="118"/>
      <c r="EN53" s="118"/>
      <c r="EO53" s="118"/>
      <c r="EP53" s="118"/>
      <c r="EQ53" s="118"/>
      <c r="ER53" s="118"/>
      <c r="ES53" s="118"/>
      <c r="ET53" s="118"/>
      <c r="EU53" s="118"/>
      <c r="EV53" s="118"/>
      <c r="EW53" s="118"/>
      <c r="EX53" s="118"/>
      <c r="EY53" s="118"/>
      <c r="EZ53" s="118"/>
      <c r="FA53" s="118"/>
      <c r="FB53" s="118"/>
      <c r="FC53" s="118"/>
      <c r="FD53" s="118"/>
      <c r="FE53" s="118"/>
      <c r="FF53" s="118"/>
      <c r="FG53" s="118"/>
    </row>
    <row r="54" spans="1:163">
      <c r="A54" s="1" t="str">
        <f>IF(B54&lt;&gt;"",SUM($B$19:B54),"")</f>
        <v/>
      </c>
      <c r="B54" s="1" t="str">
        <f t="shared" si="26"/>
        <v/>
      </c>
      <c r="D54" s="973"/>
      <c r="E54" s="902"/>
      <c r="F54" s="200"/>
      <c r="G54" s="201"/>
      <c r="H54" s="301"/>
      <c r="I54" s="189" t="str">
        <f>IF(ISERROR((IF($D54="","",VLOOKUP(CONCATENATE($E$12,$H$12,$D54),'Waiver Rate Table'!$B$8:$P$219,6,FALSE)))),"Unavailable",(IF($D54="","",VLOOKUP(CONCATENATE($E$12,$H$12,$D54),'Waiver Rate Table'!$B$8:$P$219,6,FALSE))))</f>
        <v/>
      </c>
      <c r="J54" s="189" t="str">
        <f>IF(ISERROR((IF(I54="Unavailable","",VLOOKUP(CONCATENATE($E$12,$H$12,$D54),'Waiver Rate Table'!$B$8:$P$219,7,FALSE)))),"",(IF(I54="Unavailable","",VLOOKUP(CONCATENATE($E$12,$H$12,$D54),'Waiver Rate Table'!$B$8:$P$219,7,FALSE))))</f>
        <v/>
      </c>
      <c r="K54" s="153" t="str">
        <f>IF(ISERROR(IF(OR($I54="Unavailable",$K$32=""),"",IF(OR($J54="Upper Pay Limit",$J54="N/A"),"N/A",VLOOKUP(CONCATENATE($E$12,$H$12,$D54),'Waiver Rate Table'!$B$8:$P$219,12,FALSE)))),"",IF(OR($I54="Unavailable",$K$32=""),"",IF(OR($J54="Upper Pay Limit",$J54="N/A"),"N/A",VLOOKUP(CONCATENATE($E$12,$H$12,$D54),'Waiver Rate Table'!$B$8:$P$219,12,FALSE))))</f>
        <v/>
      </c>
      <c r="L54" s="397"/>
      <c r="M54" s="8" t="str">
        <f t="shared" si="27"/>
        <v/>
      </c>
      <c r="N54" s="35"/>
      <c r="O54" s="153" t="str">
        <f>IF(ISERROR(IF(OR($I54="Unavailable",$O$32=""),"",(IF(OR($J54="Upper Pay Limit",$J54="N/A"),"N/A",VLOOKUP(CONCATENATE($E$12,$H$12,$D54),'Waiver Rate Table'!$B$8:$P$219,14,FALSE))))),"",IF(OR($I54="Unavailable",$O$32=""),"",(IF(OR($J54="Upper Pay Limit",$J54="N/A"),"N/A",VLOOKUP(CONCATENATE($E$12,$H$12,$D54),'Waiver Rate Table'!$B$8:$P$219,14,FALSE)))))</f>
        <v/>
      </c>
      <c r="P54" s="397"/>
      <c r="Q54" s="8" t="str">
        <f t="shared" si="28"/>
        <v/>
      </c>
      <c r="R54" s="35"/>
      <c r="S54" s="498" t="str">
        <f t="shared" si="29"/>
        <v>x</v>
      </c>
      <c r="T54" s="498" t="str">
        <f>IF(ISERROR((IF(SUM(N54+R54)&gt;VLOOKUP(CONCATENATE($E$12,$H$12,$D54),'Waiver Rate Table'!$B$8:$P$182,11,FALSE),"x",""))),"",(IF(SUM(N54+R54)&gt;VLOOKUP(CONCATENATE($E$12,$H$12,$D54),'Waiver Rate Table'!$B$8:$P$182,11,FALSE),"x","")))</f>
        <v/>
      </c>
      <c r="U54" s="498"/>
      <c r="V54" s="194"/>
      <c r="AD54" s="723">
        <v>12</v>
      </c>
      <c r="AE54" s="723" t="s">
        <v>195</v>
      </c>
      <c r="AF54" s="723">
        <v>12</v>
      </c>
      <c r="AG54" s="705" t="s">
        <v>208</v>
      </c>
      <c r="AH54" s="699">
        <v>12</v>
      </c>
      <c r="AI54" s="726" t="s">
        <v>275</v>
      </c>
      <c r="AJ54" s="709">
        <v>12</v>
      </c>
      <c r="AK54" s="552"/>
      <c r="AL54" s="704">
        <v>49</v>
      </c>
      <c r="AM54" s="528" t="s">
        <v>3</v>
      </c>
      <c r="AN54" s="552"/>
      <c r="AO54" s="552"/>
      <c r="AP54" s="705" t="str">
        <f t="shared" si="30"/>
        <v>625</v>
      </c>
      <c r="AQ54" s="529" t="s">
        <v>13</v>
      </c>
      <c r="AR54" s="529" t="s">
        <v>14</v>
      </c>
      <c r="AS54" s="529" t="s">
        <v>26</v>
      </c>
      <c r="AT54" s="529" t="s">
        <v>28</v>
      </c>
      <c r="AU54" s="245">
        <v>26.84</v>
      </c>
      <c r="AV54" s="245">
        <v>25.15</v>
      </c>
      <c r="AW54" s="245">
        <v>20.149999999999999</v>
      </c>
      <c r="AX54" s="530" t="s">
        <v>21</v>
      </c>
      <c r="AY54" s="529"/>
      <c r="AZ54" s="753" t="str">
        <f t="shared" si="7"/>
        <v>625</v>
      </c>
      <c r="BA54" s="757">
        <v>43282</v>
      </c>
      <c r="BB54" s="757">
        <v>43282</v>
      </c>
      <c r="BC54" s="761" t="s">
        <v>26</v>
      </c>
      <c r="BD54" s="759" t="s">
        <v>28</v>
      </c>
      <c r="BE54" s="810">
        <v>28.75</v>
      </c>
      <c r="BF54" s="810">
        <v>26.94</v>
      </c>
      <c r="BG54" s="810">
        <v>21.59</v>
      </c>
      <c r="BH54" s="760">
        <v>6</v>
      </c>
      <c r="BI54" s="51"/>
      <c r="BJ54" s="753" t="str">
        <f t="shared" si="8"/>
        <v>625</v>
      </c>
      <c r="BK54" s="757">
        <v>43282</v>
      </c>
      <c r="BL54" s="757">
        <v>43282</v>
      </c>
      <c r="BM54" s="761" t="s">
        <v>26</v>
      </c>
      <c r="BN54" s="759" t="s">
        <v>28</v>
      </c>
      <c r="BO54">
        <v>29.9</v>
      </c>
      <c r="BP54">
        <v>28.02</v>
      </c>
      <c r="BQ54">
        <v>22.45</v>
      </c>
      <c r="BR54" s="760">
        <v>6</v>
      </c>
      <c r="BS54" s="531"/>
      <c r="BT54" s="752" t="str">
        <f t="shared" si="13"/>
        <v>255</v>
      </c>
      <c r="BU54" s="757">
        <v>43282</v>
      </c>
      <c r="BV54" s="757">
        <v>43282</v>
      </c>
      <c r="BW54" s="772" t="s">
        <v>15</v>
      </c>
      <c r="BX54" s="772"/>
      <c r="BY54" s="774">
        <v>5</v>
      </c>
      <c r="BZ54" s="774">
        <v>5</v>
      </c>
      <c r="CA54" s="772">
        <v>2</v>
      </c>
      <c r="CB54" s="811">
        <v>83.25</v>
      </c>
      <c r="CC54" s="249"/>
      <c r="CD54" s="752" t="str">
        <f t="shared" si="14"/>
        <v>255</v>
      </c>
      <c r="CE54" s="771">
        <v>43282</v>
      </c>
      <c r="CF54" s="771">
        <v>43282</v>
      </c>
      <c r="CG54" s="772" t="s">
        <v>15</v>
      </c>
      <c r="CH54" s="772"/>
      <c r="CI54" s="773">
        <v>5</v>
      </c>
      <c r="CJ54" s="773">
        <v>5</v>
      </c>
      <c r="CK54" s="772">
        <v>2</v>
      </c>
      <c r="CL54" s="900">
        <v>86.58</v>
      </c>
      <c r="CM54" s="249"/>
      <c r="CN54" s="752" t="str">
        <f t="shared" si="9"/>
        <v>255</v>
      </c>
      <c r="CO54" s="757">
        <v>43282</v>
      </c>
      <c r="CP54" s="757">
        <v>43282</v>
      </c>
      <c r="CQ54" s="780" t="s">
        <v>403</v>
      </c>
      <c r="CR54" s="780"/>
      <c r="CS54" s="780">
        <v>5</v>
      </c>
      <c r="CT54" s="780">
        <v>5</v>
      </c>
      <c r="CU54" s="780">
        <v>2</v>
      </c>
      <c r="CV54" s="812">
        <f>183.15+0.01</f>
        <v>183.16</v>
      </c>
      <c r="CW54" s="552"/>
      <c r="CX54" s="752" t="str">
        <f t="shared" si="31"/>
        <v>255</v>
      </c>
      <c r="CY54" s="757">
        <v>43282</v>
      </c>
      <c r="CZ54" s="757">
        <v>43282</v>
      </c>
      <c r="DA54" s="780" t="s">
        <v>403</v>
      </c>
      <c r="DB54" s="780"/>
      <c r="DC54" s="780">
        <v>5</v>
      </c>
      <c r="DD54" s="780">
        <v>5</v>
      </c>
      <c r="DE54" s="780">
        <v>2</v>
      </c>
      <c r="DF54" s="900">
        <f>190.48+0.01</f>
        <v>190.48999999999998</v>
      </c>
      <c r="DG54" s="552"/>
      <c r="DH54" s="552"/>
      <c r="DI54" s="552"/>
      <c r="DJ54" s="552"/>
      <c r="DK54" s="552"/>
      <c r="DL54" s="552"/>
      <c r="DM54" s="728"/>
      <c r="DN54" s="552"/>
      <c r="DO54" s="552"/>
      <c r="DP54" s="552"/>
      <c r="DQ54" s="552"/>
      <c r="DR54" s="552"/>
      <c r="DS54" s="552"/>
      <c r="DT54" s="552"/>
      <c r="DU54" s="552"/>
      <c r="DV54" s="552"/>
      <c r="DW54" s="552"/>
      <c r="DX54" s="552"/>
      <c r="DY54" s="552"/>
      <c r="DZ54" s="209"/>
      <c r="EA54" s="209"/>
      <c r="EB54" s="209"/>
      <c r="EC54" s="209"/>
      <c r="ED54" s="552"/>
      <c r="EE54" s="552"/>
      <c r="EF54" s="552"/>
      <c r="EG54" s="552"/>
      <c r="EH54" s="552"/>
      <c r="EI54" s="552"/>
      <c r="EJ54" s="552"/>
      <c r="EK54" s="552"/>
      <c r="EL54" s="118"/>
      <c r="EM54" s="118"/>
      <c r="EN54" s="118"/>
      <c r="EO54" s="118"/>
      <c r="EP54" s="118"/>
      <c r="EQ54" s="118"/>
      <c r="ER54" s="118"/>
      <c r="ES54" s="118"/>
      <c r="ET54" s="118"/>
      <c r="EU54" s="118"/>
      <c r="EV54" s="118"/>
      <c r="EW54" s="118"/>
      <c r="EX54" s="118"/>
      <c r="EY54" s="118"/>
      <c r="EZ54" s="118"/>
      <c r="FA54" s="118"/>
      <c r="FB54" s="118"/>
      <c r="FC54" s="118"/>
      <c r="FD54" s="118"/>
      <c r="FE54" s="118"/>
      <c r="FF54" s="118"/>
      <c r="FG54" s="118"/>
    </row>
    <row r="55" spans="1:163" ht="14.5" customHeight="1">
      <c r="A55" s="1" t="str">
        <f>IF(B55&lt;&gt;"",SUM($B$19:B55),"")</f>
        <v/>
      </c>
      <c r="B55" s="1" t="str">
        <f t="shared" si="26"/>
        <v/>
      </c>
      <c r="D55" s="973"/>
      <c r="E55" s="902"/>
      <c r="F55" s="200"/>
      <c r="G55" s="201"/>
      <c r="H55" s="301"/>
      <c r="I55" s="189" t="str">
        <f>IF(ISERROR((IF($D55="","",VLOOKUP(CONCATENATE($E$12,$H$12,$D55),'Waiver Rate Table'!$B$8:$P$219,6,FALSE)))),"Unavailable",(IF($D55="","",VLOOKUP(CONCATENATE($E$12,$H$12,$D55),'Waiver Rate Table'!$B$8:$P$219,6,FALSE))))</f>
        <v/>
      </c>
      <c r="J55" s="189" t="str">
        <f>IF(ISERROR((IF(I55="Unavailable","",VLOOKUP(CONCATENATE($E$12,$H$12,$D55),'Waiver Rate Table'!$B$8:$P$219,7,FALSE)))),"",(IF(I55="Unavailable","",VLOOKUP(CONCATENATE($E$12,$H$12,$D55),'Waiver Rate Table'!$B$8:$P$219,7,FALSE))))</f>
        <v/>
      </c>
      <c r="K55" s="153" t="str">
        <f>IF(ISERROR(IF(OR($I55="Unavailable",$K$32=""),"",IF(OR($J55="Upper Pay Limit",$J55="N/A"),"N/A",VLOOKUP(CONCATENATE($E$12,$H$12,$D55),'Waiver Rate Table'!$B$8:$P$219,12,FALSE)))),"",IF(OR($I55="Unavailable",$K$32=""),"",IF(OR($J55="Upper Pay Limit",$J55="N/A"),"N/A",VLOOKUP(CONCATENATE($E$12,$H$12,$D55),'Waiver Rate Table'!$B$8:$P$219,12,FALSE))))</f>
        <v/>
      </c>
      <c r="L55" s="397"/>
      <c r="M55" s="8" t="str">
        <f t="shared" si="27"/>
        <v/>
      </c>
      <c r="N55" s="35"/>
      <c r="O55" s="153" t="str">
        <f>IF(ISERROR(IF(OR($I55="Unavailable",$O$32=""),"",(IF(OR($J55="Upper Pay Limit",$J55="N/A"),"N/A",VLOOKUP(CONCATENATE($E$12,$H$12,$D55),'Waiver Rate Table'!$B$8:$P$219,14,FALSE))))),"",IF(OR($I55="Unavailable",$O$32=""),"",(IF(OR($J55="Upper Pay Limit",$J55="N/A"),"N/A",VLOOKUP(CONCATENATE($E$12,$H$12,$D55),'Waiver Rate Table'!$B$8:$P$219,14,FALSE)))))</f>
        <v/>
      </c>
      <c r="P55" s="397"/>
      <c r="Q55" s="8" t="str">
        <f t="shared" si="28"/>
        <v/>
      </c>
      <c r="R55" s="35"/>
      <c r="S55" s="498" t="str">
        <f t="shared" si="29"/>
        <v>x</v>
      </c>
      <c r="T55" s="498" t="str">
        <f>IF(ISERROR((IF(SUM(N55+R55)&gt;VLOOKUP(CONCATENATE($E$12,$H$12,$D55),'Waiver Rate Table'!$B$8:$P$182,11,FALSE),"x",""))),"",(IF(SUM(N55+R55)&gt;VLOOKUP(CONCATENATE($E$12,$H$12,$D55),'Waiver Rate Table'!$B$8:$P$182,11,FALSE),"x","")))</f>
        <v/>
      </c>
      <c r="U55" s="498"/>
      <c r="V55" s="194"/>
      <c r="AD55" s="723">
        <v>13</v>
      </c>
      <c r="AE55" s="723" t="s">
        <v>184</v>
      </c>
      <c r="AF55" s="723">
        <v>13</v>
      </c>
      <c r="AG55" s="705" t="s">
        <v>208</v>
      </c>
      <c r="AH55" s="699">
        <v>13</v>
      </c>
      <c r="AI55" s="726" t="s">
        <v>276</v>
      </c>
      <c r="AJ55" s="709">
        <v>13</v>
      </c>
      <c r="AK55" s="552"/>
      <c r="AL55" s="704">
        <v>50</v>
      </c>
      <c r="AM55" s="528" t="s">
        <v>3</v>
      </c>
      <c r="AN55" s="552"/>
      <c r="AO55" s="552"/>
      <c r="AP55" s="705" t="str">
        <f t="shared" si="30"/>
        <v>626</v>
      </c>
      <c r="AQ55" s="529" t="s">
        <v>13</v>
      </c>
      <c r="AR55" s="529" t="s">
        <v>14</v>
      </c>
      <c r="AS55" s="529" t="s">
        <v>26</v>
      </c>
      <c r="AT55" s="529" t="s">
        <v>29</v>
      </c>
      <c r="AU55" s="245">
        <v>25.99</v>
      </c>
      <c r="AV55" s="245">
        <v>24.36</v>
      </c>
      <c r="AW55" s="245">
        <v>19.53</v>
      </c>
      <c r="AX55" s="530" t="s">
        <v>21</v>
      </c>
      <c r="AY55" s="529"/>
      <c r="AZ55" s="753" t="str">
        <f t="shared" si="7"/>
        <v>623-24</v>
      </c>
      <c r="BA55" s="757">
        <v>43282</v>
      </c>
      <c r="BB55" s="757">
        <v>43282</v>
      </c>
      <c r="BC55" s="761" t="s">
        <v>26</v>
      </c>
      <c r="BD55" s="759" t="s">
        <v>2</v>
      </c>
      <c r="BE55" s="810">
        <v>29.7</v>
      </c>
      <c r="BF55" s="810">
        <v>27.84</v>
      </c>
      <c r="BG55" s="810">
        <v>22.29</v>
      </c>
      <c r="BH55" s="760">
        <v>6</v>
      </c>
      <c r="BI55" s="51"/>
      <c r="BJ55" s="753" t="str">
        <f t="shared" si="8"/>
        <v>623-24</v>
      </c>
      <c r="BK55" s="757">
        <v>43282</v>
      </c>
      <c r="BL55" s="757">
        <v>43282</v>
      </c>
      <c r="BM55" s="761" t="s">
        <v>26</v>
      </c>
      <c r="BN55" s="759" t="s">
        <v>2</v>
      </c>
      <c r="BO55">
        <v>30.89</v>
      </c>
      <c r="BP55">
        <v>28.95</v>
      </c>
      <c r="BQ55">
        <v>23.18</v>
      </c>
      <c r="BR55" s="760">
        <v>6</v>
      </c>
      <c r="BS55" s="531"/>
      <c r="BT55" s="752" t="str">
        <f t="shared" si="13"/>
        <v>311</v>
      </c>
      <c r="BU55" s="757">
        <v>43282</v>
      </c>
      <c r="BV55" s="757">
        <v>43282</v>
      </c>
      <c r="BW55" s="772" t="s">
        <v>15</v>
      </c>
      <c r="BX55" s="772"/>
      <c r="BY55" s="774">
        <v>1</v>
      </c>
      <c r="BZ55" s="774">
        <v>1</v>
      </c>
      <c r="CA55" s="772">
        <v>3</v>
      </c>
      <c r="CB55" s="811">
        <v>22.47</v>
      </c>
      <c r="CC55" s="249"/>
      <c r="CD55" s="752" t="str">
        <f t="shared" si="14"/>
        <v>311</v>
      </c>
      <c r="CE55" s="771">
        <v>43282</v>
      </c>
      <c r="CF55" s="771">
        <v>43282</v>
      </c>
      <c r="CG55" s="772" t="s">
        <v>15</v>
      </c>
      <c r="CH55" s="772"/>
      <c r="CI55" s="773">
        <v>1</v>
      </c>
      <c r="CJ55" s="773">
        <v>1</v>
      </c>
      <c r="CK55" s="772">
        <v>3</v>
      </c>
      <c r="CL55" s="900">
        <v>23.37</v>
      </c>
      <c r="CM55" s="249"/>
      <c r="CN55" s="752" t="str">
        <f t="shared" si="9"/>
        <v>311</v>
      </c>
      <c r="CO55" s="757">
        <v>43282</v>
      </c>
      <c r="CP55" s="757">
        <v>43282</v>
      </c>
      <c r="CQ55" s="780" t="s">
        <v>403</v>
      </c>
      <c r="CR55" s="780"/>
      <c r="CS55" s="780">
        <v>1</v>
      </c>
      <c r="CT55" s="780">
        <v>1</v>
      </c>
      <c r="CU55" s="780">
        <v>3</v>
      </c>
      <c r="CV55" s="812">
        <f>22+0.01</f>
        <v>22.01</v>
      </c>
      <c r="CW55" s="552"/>
      <c r="CX55" s="752" t="str">
        <f t="shared" si="31"/>
        <v>311</v>
      </c>
      <c r="CY55" s="757">
        <v>43282</v>
      </c>
      <c r="CZ55" s="757">
        <v>43282</v>
      </c>
      <c r="DA55" s="780" t="s">
        <v>403</v>
      </c>
      <c r="DB55" s="780"/>
      <c r="DC55" s="780">
        <v>1</v>
      </c>
      <c r="DD55" s="780">
        <v>1</v>
      </c>
      <c r="DE55" s="780">
        <v>3</v>
      </c>
      <c r="DF55" s="900">
        <v>22.88</v>
      </c>
      <c r="DG55" s="552"/>
      <c r="DH55" s="552"/>
      <c r="DI55" s="552"/>
      <c r="DJ55" s="552"/>
      <c r="DK55" s="552"/>
      <c r="DL55" s="552"/>
      <c r="DM55" s="728"/>
      <c r="DN55" s="552"/>
      <c r="DO55" s="552"/>
      <c r="DP55" s="552"/>
      <c r="DQ55" s="552"/>
      <c r="DR55" s="552"/>
      <c r="DS55" s="552"/>
      <c r="DT55" s="552"/>
      <c r="DU55" s="552"/>
      <c r="DV55" s="552"/>
      <c r="DW55" s="552"/>
      <c r="DX55" s="552"/>
      <c r="DY55" s="552"/>
      <c r="DZ55" s="209"/>
      <c r="EA55" s="209"/>
      <c r="EB55" s="209"/>
      <c r="EC55" s="209"/>
      <c r="ED55" s="552"/>
      <c r="EE55" s="552"/>
      <c r="EF55" s="552"/>
      <c r="EG55" s="552"/>
      <c r="EH55" s="552"/>
      <c r="EI55" s="552"/>
      <c r="EJ55" s="552"/>
      <c r="EK55" s="209"/>
      <c r="EL55" s="118"/>
      <c r="EM55" s="118"/>
      <c r="EN55" s="118"/>
      <c r="EO55" s="118"/>
      <c r="EP55" s="118"/>
      <c r="EQ55" s="118"/>
      <c r="ER55" s="118"/>
      <c r="ES55" s="118"/>
      <c r="ET55" s="118"/>
      <c r="EU55" s="118"/>
      <c r="EV55" s="118"/>
      <c r="EW55" s="118"/>
      <c r="EX55" s="118"/>
      <c r="EY55" s="118"/>
      <c r="EZ55" s="118"/>
      <c r="FA55" s="118"/>
      <c r="FB55" s="118"/>
      <c r="FC55" s="118"/>
      <c r="FD55" s="118"/>
      <c r="FE55" s="118"/>
      <c r="FF55" s="118"/>
      <c r="FG55" s="118"/>
    </row>
    <row r="56" spans="1:163">
      <c r="A56" s="1" t="str">
        <f>IF(B56&lt;&gt;"",SUM($B$19:B56),"")</f>
        <v/>
      </c>
      <c r="B56" s="1" t="str">
        <f t="shared" si="26"/>
        <v/>
      </c>
      <c r="D56" s="973"/>
      <c r="E56" s="902"/>
      <c r="F56" s="200"/>
      <c r="G56" s="201"/>
      <c r="H56" s="301"/>
      <c r="I56" s="189" t="str">
        <f>IF(ISERROR((IF($D56="","",VLOOKUP(CONCATENATE($E$12,$H$12,$D56),'Waiver Rate Table'!$B$8:$P$219,6,FALSE)))),"Unavailable",(IF($D56="","",VLOOKUP(CONCATENATE($E$12,$H$12,$D56),'Waiver Rate Table'!$B$8:$P$219,6,FALSE))))</f>
        <v/>
      </c>
      <c r="J56" s="189" t="str">
        <f>IF(ISERROR((IF(I56="Unavailable","",VLOOKUP(CONCATENATE($E$12,$H$12,$D56),'Waiver Rate Table'!$B$8:$P$219,7,FALSE)))),"",(IF(I56="Unavailable","",VLOOKUP(CONCATENATE($E$12,$H$12,$D56),'Waiver Rate Table'!$B$8:$P$219,7,FALSE))))</f>
        <v/>
      </c>
      <c r="K56" s="153" t="str">
        <f>IF(ISERROR(IF(OR($I56="Unavailable",$K$32=""),"",IF(OR($J56="Upper Pay Limit",$J56="N/A"),"N/A",VLOOKUP(CONCATENATE($E$12,$H$12,$D56),'Waiver Rate Table'!$B$8:$P$219,12,FALSE)))),"",IF(OR($I56="Unavailable",$K$32=""),"",IF(OR($J56="Upper Pay Limit",$J56="N/A"),"N/A",VLOOKUP(CONCATENATE($E$12,$H$12,$D56),'Waiver Rate Table'!$B$8:$P$219,12,FALSE))))</f>
        <v/>
      </c>
      <c r="L56" s="397"/>
      <c r="M56" s="8" t="str">
        <f t="shared" si="27"/>
        <v/>
      </c>
      <c r="N56" s="35"/>
      <c r="O56" s="153" t="str">
        <f>IF(ISERROR(IF(OR($I56="Unavailable",$O$32=""),"",(IF(OR($J56="Upper Pay Limit",$J56="N/A"),"N/A",VLOOKUP(CONCATENATE($E$12,$H$12,$D56),'Waiver Rate Table'!$B$8:$P$219,14,FALSE))))),"",IF(OR($I56="Unavailable",$O$32=""),"",(IF(OR($J56="Upper Pay Limit",$J56="N/A"),"N/A",VLOOKUP(CONCATENATE($E$12,$H$12,$D56),'Waiver Rate Table'!$B$8:$P$219,14,FALSE)))))</f>
        <v/>
      </c>
      <c r="P56" s="397"/>
      <c r="Q56" s="8" t="str">
        <f t="shared" si="28"/>
        <v/>
      </c>
      <c r="R56" s="35"/>
      <c r="S56" s="498" t="str">
        <f t="shared" si="29"/>
        <v>x</v>
      </c>
      <c r="T56" s="498" t="str">
        <f>IF(ISERROR((IF(SUM(N56+R56)&gt;VLOOKUP(CONCATENATE($E$12,$H$12,$D56),'Waiver Rate Table'!$B$8:$P$182,11,FALSE),"x",""))),"",(IF(SUM(N56+R56)&gt;VLOOKUP(CONCATENATE($E$12,$H$12,$D56),'Waiver Rate Table'!$B$8:$P$182,11,FALSE),"x","")))</f>
        <v/>
      </c>
      <c r="U56" s="498"/>
      <c r="V56" s="194"/>
      <c r="AD56" s="723">
        <v>14</v>
      </c>
      <c r="AE56" s="723" t="s">
        <v>185</v>
      </c>
      <c r="AF56" s="723">
        <v>14</v>
      </c>
      <c r="AG56" s="705" t="s">
        <v>131</v>
      </c>
      <c r="AH56" s="699">
        <v>14</v>
      </c>
      <c r="AI56" s="726" t="s">
        <v>277</v>
      </c>
      <c r="AJ56" s="709">
        <v>14</v>
      </c>
      <c r="AK56" s="552"/>
      <c r="AL56" s="704">
        <v>51</v>
      </c>
      <c r="AM56" s="528" t="s">
        <v>3</v>
      </c>
      <c r="AN56" s="552"/>
      <c r="AO56" s="552"/>
      <c r="AP56" s="705" t="str">
        <f t="shared" si="30"/>
        <v>627</v>
      </c>
      <c r="AQ56" s="529" t="s">
        <v>13</v>
      </c>
      <c r="AR56" s="529" t="s">
        <v>14</v>
      </c>
      <c r="AS56" s="529" t="s">
        <v>26</v>
      </c>
      <c r="AT56" s="529" t="s">
        <v>30</v>
      </c>
      <c r="AU56" s="245">
        <v>25.22</v>
      </c>
      <c r="AV56" s="245">
        <v>23.63</v>
      </c>
      <c r="AW56" s="245">
        <v>18.93</v>
      </c>
      <c r="AX56" s="530" t="s">
        <v>21</v>
      </c>
      <c r="AY56" s="529"/>
      <c r="AZ56" s="753" t="str">
        <f t="shared" si="7"/>
        <v>620-22</v>
      </c>
      <c r="BA56" s="757">
        <v>43282</v>
      </c>
      <c r="BB56" s="757">
        <v>43282</v>
      </c>
      <c r="BC56" s="761" t="s">
        <v>26</v>
      </c>
      <c r="BD56" s="759" t="s">
        <v>1</v>
      </c>
      <c r="BE56" s="810">
        <v>30.73</v>
      </c>
      <c r="BF56" s="810">
        <v>28.81</v>
      </c>
      <c r="BG56" s="810">
        <v>23.08</v>
      </c>
      <c r="BH56" s="760">
        <v>6</v>
      </c>
      <c r="BI56" s="51"/>
      <c r="BJ56" s="753" t="str">
        <f t="shared" si="8"/>
        <v>620-22</v>
      </c>
      <c r="BK56" s="757">
        <v>43282</v>
      </c>
      <c r="BL56" s="757">
        <v>43282</v>
      </c>
      <c r="BM56" s="761" t="s">
        <v>26</v>
      </c>
      <c r="BN56" s="759" t="s">
        <v>1</v>
      </c>
      <c r="BO56">
        <v>31.96</v>
      </c>
      <c r="BP56">
        <v>29.96</v>
      </c>
      <c r="BQ56">
        <v>24</v>
      </c>
      <c r="BR56" s="760">
        <v>6</v>
      </c>
      <c r="BS56" s="531"/>
      <c r="BT56" s="752" t="str">
        <f t="shared" si="13"/>
        <v>312</v>
      </c>
      <c r="BU56" s="757">
        <v>43282</v>
      </c>
      <c r="BV56" s="757">
        <v>43282</v>
      </c>
      <c r="BW56" s="772" t="s">
        <v>15</v>
      </c>
      <c r="BX56" s="772"/>
      <c r="BY56" s="774">
        <v>1</v>
      </c>
      <c r="BZ56" s="774">
        <v>2</v>
      </c>
      <c r="CA56" s="772">
        <v>3</v>
      </c>
      <c r="CB56" s="811">
        <v>24.8</v>
      </c>
      <c r="CC56" s="249"/>
      <c r="CD56" s="752" t="str">
        <f t="shared" si="14"/>
        <v>312</v>
      </c>
      <c r="CE56" s="771">
        <v>43282</v>
      </c>
      <c r="CF56" s="771">
        <v>43282</v>
      </c>
      <c r="CG56" s="772" t="s">
        <v>15</v>
      </c>
      <c r="CH56" s="772"/>
      <c r="CI56" s="773">
        <v>1</v>
      </c>
      <c r="CJ56" s="773">
        <v>2</v>
      </c>
      <c r="CK56" s="772">
        <v>3</v>
      </c>
      <c r="CL56" s="900">
        <v>25.79</v>
      </c>
      <c r="CM56" s="249"/>
      <c r="CN56" s="752" t="str">
        <f t="shared" si="9"/>
        <v>312</v>
      </c>
      <c r="CO56" s="757">
        <v>43282</v>
      </c>
      <c r="CP56" s="757">
        <v>43282</v>
      </c>
      <c r="CQ56" s="780" t="s">
        <v>403</v>
      </c>
      <c r="CR56" s="781"/>
      <c r="CS56" s="781">
        <v>1</v>
      </c>
      <c r="CT56" s="781">
        <v>2</v>
      </c>
      <c r="CU56" s="781">
        <v>3</v>
      </c>
      <c r="CV56" s="812">
        <f>24.06+0.01</f>
        <v>24.07</v>
      </c>
      <c r="CW56" s="552"/>
      <c r="CX56" s="752" t="str">
        <f t="shared" si="31"/>
        <v>312</v>
      </c>
      <c r="CY56" s="757">
        <v>43282</v>
      </c>
      <c r="CZ56" s="757">
        <v>43282</v>
      </c>
      <c r="DA56" s="780" t="s">
        <v>403</v>
      </c>
      <c r="DB56" s="781"/>
      <c r="DC56" s="781">
        <v>1</v>
      </c>
      <c r="DD56" s="781">
        <v>2</v>
      </c>
      <c r="DE56" s="781">
        <v>3</v>
      </c>
      <c r="DF56" s="900">
        <v>25.02</v>
      </c>
      <c r="DG56" s="552"/>
      <c r="DH56" s="552"/>
      <c r="DI56" s="552"/>
      <c r="DJ56" s="552"/>
      <c r="DK56" s="552"/>
      <c r="DL56" s="552"/>
      <c r="DM56" s="728"/>
      <c r="DN56" s="552"/>
      <c r="DO56" s="552"/>
      <c r="DP56" s="552"/>
      <c r="DQ56" s="552"/>
      <c r="DR56" s="552"/>
      <c r="DS56" s="552"/>
      <c r="DT56" s="552"/>
      <c r="DU56" s="552"/>
      <c r="DV56" s="552"/>
      <c r="DW56" s="552"/>
      <c r="DX56" s="552"/>
      <c r="DY56" s="552"/>
      <c r="DZ56" s="209"/>
      <c r="EA56" s="209"/>
      <c r="EB56" s="209"/>
      <c r="EC56" s="209"/>
      <c r="ED56" s="552"/>
      <c r="EE56" s="552"/>
      <c r="EF56" s="552"/>
      <c r="EG56" s="552"/>
      <c r="EH56" s="552"/>
      <c r="EI56" s="209"/>
      <c r="EJ56" s="209"/>
      <c r="EK56" s="209"/>
      <c r="EL56" s="118"/>
      <c r="EM56" s="118"/>
      <c r="EN56" s="118"/>
      <c r="EO56" s="118"/>
      <c r="EP56" s="118"/>
      <c r="EQ56" s="118"/>
      <c r="ER56" s="118"/>
      <c r="ES56" s="118"/>
      <c r="ET56" s="118"/>
      <c r="EU56" s="118"/>
      <c r="EV56" s="118"/>
      <c r="EW56" s="118"/>
      <c r="EX56" s="118"/>
      <c r="EY56" s="118"/>
      <c r="EZ56" s="118"/>
      <c r="FA56" s="118"/>
      <c r="FB56" s="118"/>
      <c r="FC56" s="118"/>
      <c r="FD56" s="118"/>
      <c r="FE56" s="118"/>
      <c r="FF56" s="118"/>
      <c r="FG56" s="118"/>
    </row>
    <row r="57" spans="1:163">
      <c r="A57" s="1" t="str">
        <f>IF(B57&lt;&gt;"",SUM($B$19:B57),"")</f>
        <v/>
      </c>
      <c r="B57" s="1" t="str">
        <f t="shared" si="26"/>
        <v/>
      </c>
      <c r="D57" s="973"/>
      <c r="E57" s="902"/>
      <c r="F57" s="200"/>
      <c r="G57" s="201"/>
      <c r="H57" s="301"/>
      <c r="I57" s="189" t="str">
        <f>IF(ISERROR((IF($D57="","",VLOOKUP(CONCATENATE($E$12,$H$12,$D57),'Waiver Rate Table'!$B$8:$P$219,6,FALSE)))),"Unavailable",(IF($D57="","",VLOOKUP(CONCATENATE($E$12,$H$12,$D57),'Waiver Rate Table'!$B$8:$P$219,6,FALSE))))</f>
        <v/>
      </c>
      <c r="J57" s="189" t="str">
        <f>IF(ISERROR((IF(I57="Unavailable","",VLOOKUP(CONCATENATE($E$12,$H$12,$D57),'Waiver Rate Table'!$B$8:$P$219,7,FALSE)))),"",(IF(I57="Unavailable","",VLOOKUP(CONCATENATE($E$12,$H$12,$D57),'Waiver Rate Table'!$B$8:$P$219,7,FALSE))))</f>
        <v/>
      </c>
      <c r="K57" s="153" t="str">
        <f>IF(ISERROR(IF(OR($I57="Unavailable",$K$32=""),"",IF(OR($J57="Upper Pay Limit",$J57="N/A"),"N/A",VLOOKUP(CONCATENATE($E$12,$H$12,$D57),'Waiver Rate Table'!$B$8:$P$219,12,FALSE)))),"",IF(OR($I57="Unavailable",$K$32=""),"",IF(OR($J57="Upper Pay Limit",$J57="N/A"),"N/A",VLOOKUP(CONCATENATE($E$12,$H$12,$D57),'Waiver Rate Table'!$B$8:$P$219,12,FALSE))))</f>
        <v/>
      </c>
      <c r="L57" s="397"/>
      <c r="M57" s="8" t="str">
        <f t="shared" si="27"/>
        <v/>
      </c>
      <c r="N57" s="35"/>
      <c r="O57" s="153" t="str">
        <f>IF(ISERROR(IF(OR($I57="Unavailable",$O$32=""),"",(IF(OR($J57="Upper Pay Limit",$J57="N/A"),"N/A",VLOOKUP(CONCATENATE($E$12,$H$12,$D57),'Waiver Rate Table'!$B$8:$P$219,14,FALSE))))),"",IF(OR($I57="Unavailable",$O$32=""),"",(IF(OR($J57="Upper Pay Limit",$J57="N/A"),"N/A",VLOOKUP(CONCATENATE($E$12,$H$12,$D57),'Waiver Rate Table'!$B$8:$P$219,14,FALSE)))))</f>
        <v/>
      </c>
      <c r="P57" s="397"/>
      <c r="Q57" s="8" t="str">
        <f t="shared" si="28"/>
        <v/>
      </c>
      <c r="R57" s="35"/>
      <c r="S57" s="498" t="str">
        <f t="shared" si="29"/>
        <v>x</v>
      </c>
      <c r="T57" s="498" t="str">
        <f>IF(ISERROR((IF(SUM(N57+R57)&gt;VLOOKUP(CONCATENATE($E$12,$H$12,$D57),'Waiver Rate Table'!$B$8:$P$182,11,FALSE),"x",""))),"",(IF(SUM(N57+R57)&gt;VLOOKUP(CONCATENATE($E$12,$H$12,$D57),'Waiver Rate Table'!$B$8:$P$182,11,FALSE),"x","")))</f>
        <v/>
      </c>
      <c r="U57" s="498"/>
      <c r="V57" s="194"/>
      <c r="AD57" s="723">
        <v>15</v>
      </c>
      <c r="AE57" s="723" t="s">
        <v>186</v>
      </c>
      <c r="AF57" s="723">
        <v>15</v>
      </c>
      <c r="AG57" s="705" t="s">
        <v>131</v>
      </c>
      <c r="AH57" s="699">
        <v>15</v>
      </c>
      <c r="AI57" s="726" t="s">
        <v>278</v>
      </c>
      <c r="AJ57" s="709">
        <v>15</v>
      </c>
      <c r="AK57" s="552"/>
      <c r="AL57" s="704">
        <v>52</v>
      </c>
      <c r="AM57" s="528" t="s">
        <v>3</v>
      </c>
      <c r="AN57" s="552"/>
      <c r="AO57" s="552"/>
      <c r="AP57" s="705" t="str">
        <f t="shared" si="30"/>
        <v>628-82</v>
      </c>
      <c r="AQ57" s="529" t="s">
        <v>13</v>
      </c>
      <c r="AR57" s="529" t="s">
        <v>14</v>
      </c>
      <c r="AS57" s="529" t="s">
        <v>26</v>
      </c>
      <c r="AT57" s="529" t="s">
        <v>3</v>
      </c>
      <c r="AU57" s="245">
        <v>24.85</v>
      </c>
      <c r="AV57" s="245">
        <v>23.29</v>
      </c>
      <c r="AW57" s="245">
        <v>18.670000000000002</v>
      </c>
      <c r="AX57" s="530" t="s">
        <v>21</v>
      </c>
      <c r="AY57" s="529"/>
      <c r="AZ57" s="753" t="str">
        <f t="shared" si="7"/>
        <v>61-19</v>
      </c>
      <c r="BA57" s="757">
        <v>43282</v>
      </c>
      <c r="BB57" s="757">
        <v>43282</v>
      </c>
      <c r="BC57" s="761" t="s">
        <v>26</v>
      </c>
      <c r="BD57" s="759" t="s">
        <v>0</v>
      </c>
      <c r="BE57" s="810">
        <v>32.14</v>
      </c>
      <c r="BF57" s="810">
        <v>29.9</v>
      </c>
      <c r="BG57" s="810">
        <v>23.96</v>
      </c>
      <c r="BH57" s="760">
        <v>6</v>
      </c>
      <c r="BI57" s="51"/>
      <c r="BJ57" s="753" t="str">
        <f t="shared" si="8"/>
        <v>61-19</v>
      </c>
      <c r="BK57" s="757">
        <v>43282</v>
      </c>
      <c r="BL57" s="757">
        <v>43282</v>
      </c>
      <c r="BM57" s="761" t="s">
        <v>26</v>
      </c>
      <c r="BN57" s="759" t="s">
        <v>0</v>
      </c>
      <c r="BO57">
        <v>33.43</v>
      </c>
      <c r="BP57">
        <v>31.1</v>
      </c>
      <c r="BQ57">
        <v>24.92</v>
      </c>
      <c r="BR57" s="760">
        <v>6</v>
      </c>
      <c r="BS57" s="531"/>
      <c r="BT57" s="752" t="str">
        <f t="shared" si="13"/>
        <v>313</v>
      </c>
      <c r="BU57" s="757">
        <v>43282</v>
      </c>
      <c r="BV57" s="757">
        <v>43282</v>
      </c>
      <c r="BW57" s="772" t="s">
        <v>15</v>
      </c>
      <c r="BX57" s="772"/>
      <c r="BY57" s="774">
        <v>1</v>
      </c>
      <c r="BZ57" s="774">
        <v>3</v>
      </c>
      <c r="CA57" s="772">
        <v>3</v>
      </c>
      <c r="CB57" s="811">
        <v>28.59</v>
      </c>
      <c r="CC57" s="249"/>
      <c r="CD57" s="752" t="str">
        <f t="shared" si="14"/>
        <v>313</v>
      </c>
      <c r="CE57" s="771">
        <v>43282</v>
      </c>
      <c r="CF57" s="771">
        <v>43282</v>
      </c>
      <c r="CG57" s="772" t="s">
        <v>15</v>
      </c>
      <c r="CH57" s="772"/>
      <c r="CI57" s="773">
        <v>1</v>
      </c>
      <c r="CJ57" s="773">
        <v>3</v>
      </c>
      <c r="CK57" s="772">
        <v>3</v>
      </c>
      <c r="CL57" s="900">
        <v>29.73</v>
      </c>
      <c r="CM57" s="249"/>
      <c r="CN57" s="752" t="str">
        <f t="shared" si="9"/>
        <v>313</v>
      </c>
      <c r="CO57" s="757">
        <v>43282</v>
      </c>
      <c r="CP57" s="757">
        <v>43282</v>
      </c>
      <c r="CQ57" s="780" t="s">
        <v>403</v>
      </c>
      <c r="CR57" s="781"/>
      <c r="CS57" s="781">
        <v>1</v>
      </c>
      <c r="CT57" s="781">
        <v>3</v>
      </c>
      <c r="CU57" s="781">
        <v>3</v>
      </c>
      <c r="CV57" s="812">
        <f>27.39+0.01</f>
        <v>27.400000000000002</v>
      </c>
      <c r="CW57" s="552"/>
      <c r="CX57" s="752" t="str">
        <f t="shared" si="31"/>
        <v>313</v>
      </c>
      <c r="CY57" s="757">
        <v>43282</v>
      </c>
      <c r="CZ57" s="757">
        <v>43282</v>
      </c>
      <c r="DA57" s="780" t="s">
        <v>403</v>
      </c>
      <c r="DB57" s="781"/>
      <c r="DC57" s="781">
        <v>1</v>
      </c>
      <c r="DD57" s="781">
        <v>3</v>
      </c>
      <c r="DE57" s="781">
        <v>3</v>
      </c>
      <c r="DF57" s="900">
        <v>28.49</v>
      </c>
      <c r="DG57" s="552"/>
      <c r="DH57" s="552"/>
      <c r="DI57" s="552"/>
      <c r="DJ57" s="552"/>
      <c r="DK57" s="552"/>
      <c r="DL57" s="552"/>
      <c r="DM57" s="728"/>
      <c r="DN57" s="552"/>
      <c r="DO57" s="552"/>
      <c r="DP57" s="552"/>
      <c r="DQ57" s="552"/>
      <c r="DR57" s="552"/>
      <c r="DS57" s="552"/>
      <c r="DT57" s="552"/>
      <c r="DU57" s="552"/>
      <c r="DV57" s="552"/>
      <c r="DW57" s="552"/>
      <c r="DX57" s="552"/>
      <c r="DY57" s="552"/>
      <c r="DZ57" s="209"/>
      <c r="EA57" s="209"/>
      <c r="EB57" s="209"/>
      <c r="EC57" s="209"/>
      <c r="ED57" s="552"/>
      <c r="EE57" s="552"/>
      <c r="EF57" s="552"/>
      <c r="EG57" s="552"/>
      <c r="EH57" s="552"/>
      <c r="EI57" s="209"/>
      <c r="EJ57" s="209"/>
      <c r="EK57" s="209"/>
      <c r="EL57" s="118"/>
      <c r="EM57" s="118"/>
      <c r="EN57" s="118"/>
      <c r="EO57" s="118"/>
      <c r="EP57" s="118"/>
      <c r="EQ57" s="118"/>
      <c r="ER57" s="118"/>
      <c r="ES57" s="118"/>
      <c r="ET57" s="118"/>
      <c r="EU57" s="118"/>
      <c r="EV57" s="118"/>
      <c r="EW57" s="118"/>
      <c r="EX57" s="118"/>
      <c r="EY57" s="118"/>
      <c r="EZ57" s="118"/>
      <c r="FA57" s="118"/>
      <c r="FB57" s="118"/>
      <c r="FC57" s="118"/>
      <c r="FD57" s="118"/>
      <c r="FE57" s="118"/>
      <c r="FF57" s="118"/>
      <c r="FG57" s="118"/>
    </row>
    <row r="58" spans="1:163" ht="14.7" thickBot="1">
      <c r="A58" s="1" t="str">
        <f>IF(B58&lt;&gt;"",SUM($B$19:B58),"")</f>
        <v/>
      </c>
      <c r="B58" s="1" t="str">
        <f t="shared" si="26"/>
        <v/>
      </c>
      <c r="D58" s="973"/>
      <c r="E58" s="902"/>
      <c r="F58" s="200"/>
      <c r="G58" s="201"/>
      <c r="H58" s="301"/>
      <c r="I58" s="189" t="str">
        <f>IF(ISERROR((IF($D58="","",VLOOKUP(CONCATENATE($E$12,$H$12,$D58),'Waiver Rate Table'!$B$8:$P$219,6,FALSE)))),"Unavailable",(IF($D58="","",VLOOKUP(CONCATENATE($E$12,$H$12,$D58),'Waiver Rate Table'!$B$8:$P$219,6,FALSE))))</f>
        <v/>
      </c>
      <c r="J58" s="189" t="str">
        <f>IF(ISERROR((IF(I58="Unavailable","",VLOOKUP(CONCATENATE($E$12,$H$12,$D58),'Waiver Rate Table'!$B$8:$P$219,7,FALSE)))),"",(IF(I58="Unavailable","",VLOOKUP(CONCATENATE($E$12,$H$12,$D58),'Waiver Rate Table'!$B$8:$P$219,7,FALSE))))</f>
        <v/>
      </c>
      <c r="K58" s="153" t="str">
        <f>IF(ISERROR(IF(OR($I58="Unavailable",$K$32=""),"",IF(OR($J58="Upper Pay Limit",$J58="N/A"),"N/A",VLOOKUP(CONCATENATE($E$12,$H$12,$D58),'Waiver Rate Table'!$B$8:$P$219,12,FALSE)))),"",IF(OR($I58="Unavailable",$K$32=""),"",IF(OR($J58="Upper Pay Limit",$J58="N/A"),"N/A",VLOOKUP(CONCATENATE($E$12,$H$12,$D58),'Waiver Rate Table'!$B$8:$P$219,12,FALSE))))</f>
        <v/>
      </c>
      <c r="L58" s="397"/>
      <c r="M58" s="8" t="str">
        <f t="shared" si="27"/>
        <v/>
      </c>
      <c r="N58" s="35"/>
      <c r="O58" s="153" t="str">
        <f>IF(ISERROR(IF(OR($I58="Unavailable",$O$32=""),"",(IF(OR($J58="Upper Pay Limit",$J58="N/A"),"N/A",VLOOKUP(CONCATENATE($E$12,$H$12,$D58),'Waiver Rate Table'!$B$8:$P$219,14,FALSE))))),"",IF(OR($I58="Unavailable",$O$32=""),"",(IF(OR($J58="Upper Pay Limit",$J58="N/A"),"N/A",VLOOKUP(CONCATENATE($E$12,$H$12,$D58),'Waiver Rate Table'!$B$8:$P$219,14,FALSE)))))</f>
        <v/>
      </c>
      <c r="P58" s="397"/>
      <c r="Q58" s="8" t="str">
        <f t="shared" si="28"/>
        <v/>
      </c>
      <c r="R58" s="35"/>
      <c r="S58" s="498" t="str">
        <f t="shared" si="29"/>
        <v>x</v>
      </c>
      <c r="T58" s="498" t="str">
        <f>IF(ISERROR((IF(SUM(N58+R58)&gt;VLOOKUP(CONCATENATE($E$12,$H$12,$D58),'Waiver Rate Table'!$B$8:$P$182,11,FALSE),"x",""))),"",(IF(SUM(N58+R58)&gt;VLOOKUP(CONCATENATE($E$12,$H$12,$D58),'Waiver Rate Table'!$B$8:$P$182,11,FALSE),"x","")))</f>
        <v/>
      </c>
      <c r="U58" s="498"/>
      <c r="V58" s="194"/>
      <c r="AD58" s="723">
        <v>16</v>
      </c>
      <c r="AE58" s="723" t="s">
        <v>187</v>
      </c>
      <c r="AF58" s="723">
        <v>16</v>
      </c>
      <c r="AG58" s="705" t="s">
        <v>131</v>
      </c>
      <c r="AH58" s="699">
        <v>16</v>
      </c>
      <c r="AI58" s="726" t="s">
        <v>279</v>
      </c>
      <c r="AJ58" s="709">
        <v>16</v>
      </c>
      <c r="AK58" s="209"/>
      <c r="AL58" s="701">
        <v>53</v>
      </c>
      <c r="AM58" s="259" t="s">
        <v>3</v>
      </c>
      <c r="AN58" s="209"/>
      <c r="AO58" s="209"/>
      <c r="AP58" s="729" t="str">
        <f t="shared" si="30"/>
        <v>683-168</v>
      </c>
      <c r="AQ58" s="269" t="s">
        <v>13</v>
      </c>
      <c r="AR58" s="269" t="s">
        <v>14</v>
      </c>
      <c r="AS58" s="269" t="s">
        <v>26</v>
      </c>
      <c r="AT58" s="269" t="s">
        <v>4</v>
      </c>
      <c r="AU58" s="270">
        <v>18.670000000000002</v>
      </c>
      <c r="AV58" s="270">
        <v>18.670000000000002</v>
      </c>
      <c r="AW58" s="270">
        <v>18.670000000000002</v>
      </c>
      <c r="AX58" s="271" t="s">
        <v>21</v>
      </c>
      <c r="AY58" s="244"/>
      <c r="AZ58" s="754" t="str">
        <f t="shared" si="7"/>
        <v>60</v>
      </c>
      <c r="BA58" s="762">
        <v>43282</v>
      </c>
      <c r="BB58" s="762">
        <v>43282</v>
      </c>
      <c r="BC58" s="763" t="s">
        <v>26</v>
      </c>
      <c r="BD58" s="764" t="s">
        <v>27</v>
      </c>
      <c r="BE58" s="763">
        <v>0</v>
      </c>
      <c r="BF58" s="763">
        <v>0</v>
      </c>
      <c r="BG58" s="763">
        <v>0</v>
      </c>
      <c r="BH58" s="765">
        <v>6</v>
      </c>
      <c r="BI58" s="51"/>
      <c r="BJ58" s="754" t="str">
        <f t="shared" si="8"/>
        <v>60</v>
      </c>
      <c r="BK58" s="762">
        <v>43282</v>
      </c>
      <c r="BL58" s="762">
        <v>43282</v>
      </c>
      <c r="BM58" s="763" t="s">
        <v>26</v>
      </c>
      <c r="BN58" s="764" t="s">
        <v>27</v>
      </c>
      <c r="BO58" s="763">
        <v>0</v>
      </c>
      <c r="BP58" s="763">
        <v>0</v>
      </c>
      <c r="BQ58" s="763">
        <v>0</v>
      </c>
      <c r="BR58" s="765">
        <v>6</v>
      </c>
      <c r="BS58" s="247"/>
      <c r="BT58" s="752" t="str">
        <f t="shared" si="13"/>
        <v>314</v>
      </c>
      <c r="BU58" s="757">
        <v>43282</v>
      </c>
      <c r="BV58" s="757">
        <v>43282</v>
      </c>
      <c r="BW58" s="772" t="s">
        <v>15</v>
      </c>
      <c r="BX58" s="772"/>
      <c r="BY58" s="774">
        <v>1</v>
      </c>
      <c r="BZ58" s="774">
        <v>4</v>
      </c>
      <c r="CA58" s="772">
        <v>3</v>
      </c>
      <c r="CB58" s="811">
        <v>33.72</v>
      </c>
      <c r="CC58" s="249"/>
      <c r="CD58" s="752" t="str">
        <f t="shared" si="14"/>
        <v>314</v>
      </c>
      <c r="CE58" s="771">
        <v>43282</v>
      </c>
      <c r="CF58" s="771">
        <v>43282</v>
      </c>
      <c r="CG58" s="772" t="s">
        <v>15</v>
      </c>
      <c r="CH58" s="772"/>
      <c r="CI58" s="773">
        <v>1</v>
      </c>
      <c r="CJ58" s="773">
        <v>4</v>
      </c>
      <c r="CK58" s="772">
        <v>3</v>
      </c>
      <c r="CL58" s="900">
        <v>35.07</v>
      </c>
      <c r="CM58" s="249"/>
      <c r="CN58" s="752" t="str">
        <f t="shared" si="9"/>
        <v>314</v>
      </c>
      <c r="CO58" s="757">
        <v>43282</v>
      </c>
      <c r="CP58" s="757">
        <v>43282</v>
      </c>
      <c r="CQ58" s="780" t="s">
        <v>403</v>
      </c>
      <c r="CR58" s="781"/>
      <c r="CS58" s="781">
        <v>1</v>
      </c>
      <c r="CT58" s="781">
        <v>4</v>
      </c>
      <c r="CU58" s="781">
        <v>3</v>
      </c>
      <c r="CV58" s="812">
        <f>31.88+0.01</f>
        <v>31.89</v>
      </c>
      <c r="CW58" s="209"/>
      <c r="CX58" s="752" t="str">
        <f t="shared" si="31"/>
        <v>314</v>
      </c>
      <c r="CY58" s="757">
        <v>43282</v>
      </c>
      <c r="CZ58" s="757">
        <v>43282</v>
      </c>
      <c r="DA58" s="780" t="s">
        <v>403</v>
      </c>
      <c r="DB58" s="781"/>
      <c r="DC58" s="781">
        <v>1</v>
      </c>
      <c r="DD58" s="781">
        <v>4</v>
      </c>
      <c r="DE58" s="781">
        <v>3</v>
      </c>
      <c r="DF58" s="900">
        <v>33.159999999999997</v>
      </c>
      <c r="DG58" s="209"/>
      <c r="DH58" s="209"/>
      <c r="DI58" s="209"/>
      <c r="DJ58" s="209"/>
      <c r="DK58" s="209"/>
      <c r="DL58" s="209"/>
      <c r="DM58" s="730"/>
      <c r="DN58" s="209"/>
      <c r="DO58" s="209"/>
      <c r="DP58" s="209"/>
      <c r="DQ58" s="209"/>
      <c r="DR58" s="209"/>
      <c r="DS58" s="209"/>
      <c r="DT58" s="209"/>
      <c r="DU58" s="209"/>
      <c r="DV58" s="209"/>
      <c r="DW58" s="209"/>
      <c r="DX58" s="209"/>
      <c r="DY58" s="209"/>
      <c r="DZ58" s="209"/>
      <c r="EA58" s="209"/>
      <c r="EB58" s="209"/>
      <c r="EC58" s="209"/>
      <c r="ED58" s="209"/>
      <c r="EE58" s="209"/>
      <c r="EF58" s="552"/>
      <c r="EG58" s="209"/>
      <c r="EH58" s="552"/>
      <c r="EI58" s="209"/>
      <c r="EJ58" s="209"/>
      <c r="EK58" s="209"/>
    </row>
    <row r="59" spans="1:163" ht="14.7" thickBot="1">
      <c r="A59" s="1" t="str">
        <f>IF(B59&lt;&gt;"",SUM($B$19:B59),"")</f>
        <v/>
      </c>
      <c r="B59" s="1" t="str">
        <f t="shared" si="26"/>
        <v/>
      </c>
      <c r="D59" s="974"/>
      <c r="E59" s="903"/>
      <c r="F59" s="202"/>
      <c r="G59" s="203"/>
      <c r="H59" s="302"/>
      <c r="I59" s="190" t="str">
        <f>IF(ISERROR((IF($D59="","",VLOOKUP(CONCATENATE($E$12,$H$12,$D59),'Waiver Rate Table'!$B$8:$P$219,6,FALSE)))),"Unavailable",(IF($D59="","",VLOOKUP(CONCATENATE($E$12,$H$12,$D59),'Waiver Rate Table'!$B$8:$P$219,6,FALSE))))</f>
        <v/>
      </c>
      <c r="J59" s="190" t="str">
        <f>IF(ISERROR((IF(I59="Unavailable","",VLOOKUP(CONCATENATE($E$12,$H$12,$D59),'Waiver Rate Table'!$B$8:$P$219,7,FALSE)))),"",(IF(I59="Unavailable","",VLOOKUP(CONCATENATE($E$12,$H$12,$D59),'Waiver Rate Table'!$B$8:$P$219,7,FALSE))))</f>
        <v/>
      </c>
      <c r="K59" s="153" t="str">
        <f>IF(ISERROR(IF(OR($I59="Unavailable",$K$32=""),"",IF(OR($J59="Upper Pay Limit",$J59="N/A"),"N/A",VLOOKUP(CONCATENATE($E$12,$H$12,$D59),'Waiver Rate Table'!$B$8:$P$219,12,FALSE)))),"",IF(OR($I59="Unavailable",$K$32=""),"",IF(OR($J59="Upper Pay Limit",$J59="N/A"),"N/A",VLOOKUP(CONCATENATE($E$12,$H$12,$D59),'Waiver Rate Table'!$B$8:$P$219,12,FALSE))))</f>
        <v/>
      </c>
      <c r="L59" s="646"/>
      <c r="M59" s="647" t="str">
        <f t="shared" si="27"/>
        <v/>
      </c>
      <c r="N59" s="390"/>
      <c r="O59" s="645" t="str">
        <f>IF(ISERROR(IF(OR($I59="Unavailable",$O$32=""),"",(IF(OR($J59="Upper Pay Limit",$J59="N/A"),"N/A",VLOOKUP(CONCATENATE($E$12,$H$12,$D59),'Waiver Rate Table'!$B$8:$P$219,14,FALSE))))),"",IF(OR($I59="Unavailable",$O$32=""),"",(IF(OR($J59="Upper Pay Limit",$J59="N/A"),"N/A",VLOOKUP(CONCATENATE($E$12,$H$12,$D59),'Waiver Rate Table'!$B$8:$P$219,14,FALSE)))))</f>
        <v/>
      </c>
      <c r="P59" s="646"/>
      <c r="Q59" s="647" t="str">
        <f t="shared" si="28"/>
        <v/>
      </c>
      <c r="R59" s="390"/>
      <c r="S59" s="498" t="str">
        <f t="shared" si="29"/>
        <v>x</v>
      </c>
      <c r="T59" s="498" t="str">
        <f>IF(ISERROR((IF(SUM(N59+R59)&gt;VLOOKUP(CONCATENATE($E$12,$H$12,$D59),'Waiver Rate Table'!$B$8:$P$182,11,FALSE),"x",""))),"",(IF(SUM(N59+R59)&gt;VLOOKUP(CONCATENATE($E$12,$H$12,$D59),'Waiver Rate Table'!$B$8:$P$182,11,FALSE),"x","")))</f>
        <v/>
      </c>
      <c r="U59" s="498"/>
      <c r="V59" s="194"/>
      <c r="AD59" s="723">
        <v>17</v>
      </c>
      <c r="AE59" s="723" t="s">
        <v>188</v>
      </c>
      <c r="AF59" s="723">
        <v>17</v>
      </c>
      <c r="AG59" s="705" t="s">
        <v>131</v>
      </c>
      <c r="AH59" s="699">
        <v>17</v>
      </c>
      <c r="AI59" s="726" t="s">
        <v>280</v>
      </c>
      <c r="AJ59" s="709">
        <v>17</v>
      </c>
      <c r="AK59" s="209"/>
      <c r="AL59" s="701">
        <v>54</v>
      </c>
      <c r="AM59" s="259" t="s">
        <v>3</v>
      </c>
      <c r="AN59" s="209"/>
      <c r="AO59" s="209"/>
      <c r="AP59" s="209"/>
      <c r="AQ59" s="209"/>
      <c r="AR59" s="209"/>
      <c r="AS59" s="209"/>
      <c r="AT59" s="209"/>
      <c r="AU59" s="209"/>
      <c r="AV59" s="209"/>
      <c r="AW59" s="209"/>
      <c r="AX59" s="209"/>
      <c r="AY59" s="209"/>
      <c r="AZ59" s="209"/>
      <c r="BA59" s="209"/>
      <c r="BB59" s="209"/>
      <c r="BC59" s="209"/>
      <c r="BD59" s="209"/>
      <c r="BE59" s="209"/>
      <c r="BF59" s="209"/>
      <c r="BG59" s="209"/>
      <c r="BH59" s="209"/>
      <c r="BI59" s="209"/>
      <c r="BJ59" s="209"/>
      <c r="BK59" s="209"/>
      <c r="BL59" s="209"/>
      <c r="BM59" s="209"/>
      <c r="BN59" s="209"/>
      <c r="BO59" s="209"/>
      <c r="BP59" s="209"/>
      <c r="BQ59" s="209"/>
      <c r="BR59" s="209"/>
      <c r="BS59" s="209"/>
      <c r="BT59" s="752" t="str">
        <f t="shared" si="13"/>
        <v>315</v>
      </c>
      <c r="BU59" s="757">
        <v>43282</v>
      </c>
      <c r="BV59" s="757">
        <v>43282</v>
      </c>
      <c r="BW59" s="772" t="s">
        <v>15</v>
      </c>
      <c r="BX59" s="772"/>
      <c r="BY59" s="774">
        <v>1</v>
      </c>
      <c r="BZ59" s="774">
        <v>5</v>
      </c>
      <c r="CA59" s="772">
        <v>3</v>
      </c>
      <c r="CB59" s="811">
        <v>38.22</v>
      </c>
      <c r="CC59" s="249"/>
      <c r="CD59" s="752" t="str">
        <f t="shared" si="14"/>
        <v>315</v>
      </c>
      <c r="CE59" s="771">
        <v>43282</v>
      </c>
      <c r="CF59" s="771">
        <v>43282</v>
      </c>
      <c r="CG59" s="772" t="s">
        <v>15</v>
      </c>
      <c r="CH59" s="772"/>
      <c r="CI59" s="773">
        <v>1</v>
      </c>
      <c r="CJ59" s="773">
        <v>5</v>
      </c>
      <c r="CK59" s="772">
        <v>3</v>
      </c>
      <c r="CL59" s="900">
        <v>39.75</v>
      </c>
      <c r="CM59" s="249"/>
      <c r="CN59" s="752" t="str">
        <f t="shared" si="9"/>
        <v>315</v>
      </c>
      <c r="CO59" s="757">
        <v>43282</v>
      </c>
      <c r="CP59" s="757">
        <v>43282</v>
      </c>
      <c r="CQ59" s="780" t="s">
        <v>403</v>
      </c>
      <c r="CR59" s="781"/>
      <c r="CS59" s="781">
        <v>1</v>
      </c>
      <c r="CT59" s="781">
        <v>5</v>
      </c>
      <c r="CU59" s="781">
        <v>3</v>
      </c>
      <c r="CV59" s="812">
        <f>35.82+0.01</f>
        <v>35.83</v>
      </c>
      <c r="CW59" s="209"/>
      <c r="CX59" s="752" t="str">
        <f t="shared" si="31"/>
        <v>315</v>
      </c>
      <c r="CY59" s="757">
        <v>43282</v>
      </c>
      <c r="CZ59" s="757">
        <v>43282</v>
      </c>
      <c r="DA59" s="780" t="s">
        <v>403</v>
      </c>
      <c r="DB59" s="781"/>
      <c r="DC59" s="781">
        <v>1</v>
      </c>
      <c r="DD59" s="781">
        <v>5</v>
      </c>
      <c r="DE59" s="781">
        <v>3</v>
      </c>
      <c r="DF59" s="900">
        <v>37.25</v>
      </c>
      <c r="DG59" s="209"/>
      <c r="DH59" s="209"/>
      <c r="DI59" s="209"/>
      <c r="DJ59" s="209"/>
      <c r="DK59" s="209"/>
      <c r="DL59" s="209"/>
      <c r="DM59" s="730"/>
      <c r="DN59" s="209"/>
      <c r="DO59" s="209"/>
      <c r="DP59" s="209"/>
      <c r="DQ59" s="209"/>
      <c r="DR59" s="209"/>
      <c r="DS59" s="209"/>
      <c r="DT59" s="209"/>
      <c r="DU59" s="209"/>
      <c r="DV59" s="209"/>
      <c r="DW59" s="209"/>
      <c r="DX59" s="209"/>
      <c r="DY59" s="209"/>
      <c r="DZ59" s="209"/>
      <c r="EA59" s="209"/>
      <c r="EB59" s="209"/>
      <c r="EC59" s="209"/>
      <c r="ED59" s="209"/>
      <c r="EE59" s="209"/>
      <c r="EF59" s="209"/>
      <c r="EG59" s="209"/>
      <c r="EH59" s="209"/>
      <c r="EI59" s="209"/>
      <c r="EJ59" s="209"/>
      <c r="EK59" s="209"/>
    </row>
    <row r="60" spans="1:163" ht="14.7" thickBot="1">
      <c r="D60" s="298" t="s">
        <v>431</v>
      </c>
      <c r="K60" s="856" t="s">
        <v>150</v>
      </c>
      <c r="L60" s="154"/>
      <c r="M60" s="25"/>
      <c r="N60" s="523">
        <f>SUM(M34:N59)</f>
        <v>0</v>
      </c>
      <c r="O60" s="19" t="s">
        <v>150</v>
      </c>
      <c r="P60" s="154"/>
      <c r="Q60" s="25"/>
      <c r="R60" s="523">
        <f>SUM(Q34:R59)</f>
        <v>0</v>
      </c>
      <c r="S60" s="194"/>
      <c r="T60" s="194"/>
      <c r="AD60" s="723">
        <v>18</v>
      </c>
      <c r="AE60" s="723" t="s">
        <v>189</v>
      </c>
      <c r="AF60" s="723">
        <v>18</v>
      </c>
      <c r="AG60" s="705" t="s">
        <v>131</v>
      </c>
      <c r="AH60" s="699">
        <v>18</v>
      </c>
      <c r="AI60" s="726" t="s">
        <v>281</v>
      </c>
      <c r="AJ60" s="709">
        <v>18</v>
      </c>
      <c r="AK60" s="209"/>
      <c r="AL60" s="701">
        <v>55</v>
      </c>
      <c r="AM60" s="259" t="s">
        <v>3</v>
      </c>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752" t="str">
        <f t="shared" si="13"/>
        <v>321</v>
      </c>
      <c r="BU60" s="757">
        <v>43282</v>
      </c>
      <c r="BV60" s="757">
        <v>43282</v>
      </c>
      <c r="BW60" s="772" t="s">
        <v>15</v>
      </c>
      <c r="BX60" s="772"/>
      <c r="BY60" s="774">
        <v>2</v>
      </c>
      <c r="BZ60" s="774">
        <v>1</v>
      </c>
      <c r="CA60" s="772">
        <v>3</v>
      </c>
      <c r="CB60" s="811">
        <v>26.85</v>
      </c>
      <c r="CC60" s="249"/>
      <c r="CD60" s="752" t="str">
        <f t="shared" si="14"/>
        <v>321</v>
      </c>
      <c r="CE60" s="771">
        <v>43282</v>
      </c>
      <c r="CF60" s="771">
        <v>43282</v>
      </c>
      <c r="CG60" s="772" t="s">
        <v>15</v>
      </c>
      <c r="CH60" s="772"/>
      <c r="CI60" s="773">
        <v>2</v>
      </c>
      <c r="CJ60" s="773">
        <v>1</v>
      </c>
      <c r="CK60" s="772">
        <v>3</v>
      </c>
      <c r="CL60" s="900">
        <v>27.92</v>
      </c>
      <c r="CM60" s="249"/>
      <c r="CN60" s="752" t="str">
        <f t="shared" si="9"/>
        <v>321</v>
      </c>
      <c r="CO60" s="757">
        <v>43282</v>
      </c>
      <c r="CP60" s="757">
        <v>43282</v>
      </c>
      <c r="CQ60" s="780" t="s">
        <v>403</v>
      </c>
      <c r="CR60" s="781"/>
      <c r="CS60" s="781">
        <v>2</v>
      </c>
      <c r="CT60" s="781">
        <v>1</v>
      </c>
      <c r="CU60" s="781">
        <v>3</v>
      </c>
      <c r="CV60" s="812">
        <f>39.38+0.01</f>
        <v>39.39</v>
      </c>
      <c r="CW60" s="209"/>
      <c r="CX60" s="752" t="str">
        <f t="shared" si="31"/>
        <v>321</v>
      </c>
      <c r="CY60" s="757">
        <v>43282</v>
      </c>
      <c r="CZ60" s="757">
        <v>43282</v>
      </c>
      <c r="DA60" s="780" t="s">
        <v>403</v>
      </c>
      <c r="DB60" s="781"/>
      <c r="DC60" s="781">
        <v>2</v>
      </c>
      <c r="DD60" s="781">
        <v>1</v>
      </c>
      <c r="DE60" s="781">
        <v>3</v>
      </c>
      <c r="DF60" s="900">
        <v>40.96</v>
      </c>
      <c r="DG60" s="209"/>
      <c r="DH60" s="209"/>
      <c r="DI60" s="209"/>
      <c r="DJ60" s="209"/>
      <c r="DK60" s="209"/>
      <c r="DL60" s="209"/>
      <c r="DM60" s="730"/>
      <c r="DN60" s="209"/>
      <c r="DO60" s="209"/>
      <c r="DP60" s="209"/>
      <c r="DQ60" s="209"/>
      <c r="DR60" s="209"/>
      <c r="DS60" s="209"/>
      <c r="DT60" s="209"/>
      <c r="DU60" s="209"/>
      <c r="DV60" s="209"/>
      <c r="DW60" s="209"/>
      <c r="DX60" s="209"/>
      <c r="DY60" s="209"/>
      <c r="DZ60" s="209"/>
      <c r="EA60" s="209"/>
      <c r="EB60" s="209"/>
      <c r="EC60" s="209"/>
      <c r="ED60" s="209"/>
      <c r="EE60" s="209"/>
      <c r="EF60" s="209"/>
      <c r="EG60" s="209"/>
      <c r="EH60" s="209"/>
      <c r="EI60" s="209"/>
      <c r="EJ60" s="209"/>
      <c r="EK60" s="209"/>
    </row>
    <row r="61" spans="1:163" ht="14.7" thickBot="1">
      <c r="A61" s="1" t="str">
        <f>IF(B61&lt;&gt;"",SUM($B$19:B61),"")</f>
        <v/>
      </c>
      <c r="B61" s="1" t="str">
        <f>IF(D61="Individual and Family Directed Goods &amp; Services","",IF(D61&lt;&gt;"",1,""))</f>
        <v/>
      </c>
      <c r="J61" s="177"/>
      <c r="K61" s="26"/>
      <c r="L61" s="26"/>
      <c r="M61" s="27"/>
      <c r="N61" s="26"/>
      <c r="O61" s="26"/>
      <c r="P61" s="27"/>
      <c r="Q61" s="118"/>
      <c r="R61" s="629"/>
      <c r="S61" s="194"/>
      <c r="T61" s="194"/>
      <c r="AD61" s="723">
        <v>19</v>
      </c>
      <c r="AE61" s="723" t="s">
        <v>190</v>
      </c>
      <c r="AF61" s="723">
        <v>19</v>
      </c>
      <c r="AG61" s="705" t="s">
        <v>131</v>
      </c>
      <c r="AH61" s="699">
        <v>19</v>
      </c>
      <c r="AI61" s="726" t="s">
        <v>268</v>
      </c>
      <c r="AJ61" s="709">
        <v>19</v>
      </c>
      <c r="AK61" s="209"/>
      <c r="AL61" s="701">
        <v>56</v>
      </c>
      <c r="AM61" s="259" t="s">
        <v>3</v>
      </c>
      <c r="AN61" s="209"/>
      <c r="AO61" s="209"/>
      <c r="AP61" s="209"/>
      <c r="AQ61" s="209"/>
      <c r="AR61" s="209"/>
      <c r="AS61" s="209"/>
      <c r="AT61" s="209"/>
      <c r="AU61" s="209"/>
      <c r="AV61" s="209"/>
      <c r="AW61" s="209"/>
      <c r="AX61" s="209"/>
      <c r="AY61" s="209"/>
      <c r="AZ61" s="209"/>
      <c r="BA61" s="209"/>
      <c r="BB61" s="209"/>
      <c r="BC61" s="209"/>
      <c r="BD61" s="209"/>
      <c r="BE61" s="209"/>
      <c r="BF61" s="209"/>
      <c r="BG61" s="209"/>
      <c r="BH61" s="209"/>
      <c r="BI61" s="209"/>
      <c r="BJ61" s="209"/>
      <c r="BK61" s="209"/>
      <c r="BL61" s="209"/>
      <c r="BM61" s="209"/>
      <c r="BN61" s="209"/>
      <c r="BO61" s="209"/>
      <c r="BP61" s="209"/>
      <c r="BQ61" s="209"/>
      <c r="BR61" s="209"/>
      <c r="BS61" s="209"/>
      <c r="BT61" s="752" t="str">
        <f t="shared" si="13"/>
        <v>322</v>
      </c>
      <c r="BU61" s="757">
        <v>43282</v>
      </c>
      <c r="BV61" s="757">
        <v>43282</v>
      </c>
      <c r="BW61" s="772" t="s">
        <v>15</v>
      </c>
      <c r="BX61" s="772"/>
      <c r="BY61" s="774">
        <v>2</v>
      </c>
      <c r="BZ61" s="774">
        <v>2</v>
      </c>
      <c r="CA61" s="772">
        <v>3</v>
      </c>
      <c r="CB61" s="811">
        <v>29.17</v>
      </c>
      <c r="CC61" s="249"/>
      <c r="CD61" s="752" t="str">
        <f t="shared" si="14"/>
        <v>322</v>
      </c>
      <c r="CE61" s="771">
        <v>43282</v>
      </c>
      <c r="CF61" s="771">
        <v>43282</v>
      </c>
      <c r="CG61" s="772" t="s">
        <v>15</v>
      </c>
      <c r="CH61" s="772"/>
      <c r="CI61" s="773">
        <v>2</v>
      </c>
      <c r="CJ61" s="773">
        <v>2</v>
      </c>
      <c r="CK61" s="772">
        <v>3</v>
      </c>
      <c r="CL61" s="900">
        <v>30.34</v>
      </c>
      <c r="CM61" s="249"/>
      <c r="CN61" s="752" t="str">
        <f t="shared" si="9"/>
        <v>322</v>
      </c>
      <c r="CO61" s="757">
        <v>43282</v>
      </c>
      <c r="CP61" s="757">
        <v>43282</v>
      </c>
      <c r="CQ61" s="780" t="s">
        <v>403</v>
      </c>
      <c r="CR61" s="781"/>
      <c r="CS61" s="781">
        <v>2</v>
      </c>
      <c r="CT61" s="781">
        <v>2</v>
      </c>
      <c r="CU61" s="781">
        <v>3</v>
      </c>
      <c r="CV61" s="812">
        <f>41.45+0.01</f>
        <v>41.46</v>
      </c>
      <c r="CW61" s="209"/>
      <c r="CX61" s="752" t="str">
        <f t="shared" si="31"/>
        <v>322</v>
      </c>
      <c r="CY61" s="757">
        <v>43282</v>
      </c>
      <c r="CZ61" s="757">
        <v>43282</v>
      </c>
      <c r="DA61" s="780" t="s">
        <v>403</v>
      </c>
      <c r="DB61" s="781"/>
      <c r="DC61" s="781">
        <v>2</v>
      </c>
      <c r="DD61" s="781">
        <v>2</v>
      </c>
      <c r="DE61" s="781">
        <v>3</v>
      </c>
      <c r="DF61" s="900">
        <v>43.11</v>
      </c>
      <c r="DG61" s="209"/>
      <c r="DH61" s="209"/>
      <c r="DI61" s="209"/>
      <c r="DJ61" s="209"/>
      <c r="DK61" s="209"/>
      <c r="DL61" s="209"/>
      <c r="DM61" s="730"/>
      <c r="DN61" s="209"/>
      <c r="DO61" s="209"/>
      <c r="DP61" s="209"/>
      <c r="DQ61" s="209"/>
      <c r="DR61" s="209"/>
      <c r="DS61" s="209"/>
      <c r="DT61" s="209"/>
      <c r="DU61" s="209"/>
      <c r="DV61" s="209"/>
      <c r="DW61" s="209"/>
      <c r="DX61" s="209"/>
      <c r="DY61" s="209"/>
      <c r="DZ61" s="209"/>
      <c r="EA61" s="209"/>
      <c r="EB61" s="209"/>
      <c r="EC61" s="209"/>
      <c r="ED61" s="209"/>
      <c r="EE61" s="209"/>
      <c r="EF61" s="209"/>
      <c r="EG61" s="209"/>
      <c r="EH61" s="209"/>
      <c r="EI61" s="209"/>
      <c r="EJ61" s="209"/>
      <c r="EK61" s="209"/>
    </row>
    <row r="62" spans="1:163" ht="18.600000000000001" thickBot="1">
      <c r="D62" s="5" t="s">
        <v>342</v>
      </c>
      <c r="J62" s="4"/>
      <c r="L62" s="102" t="str">
        <f>K32</f>
        <v/>
      </c>
      <c r="M62" s="492"/>
      <c r="N62" s="492"/>
      <c r="O62" s="103"/>
      <c r="P62" s="107"/>
      <c r="Q62" s="102" t="str">
        <f>O32</f>
        <v/>
      </c>
      <c r="R62" s="107"/>
      <c r="S62" s="827"/>
      <c r="T62" s="828"/>
      <c r="U62" s="829"/>
      <c r="V62" s="194"/>
      <c r="W62" s="194"/>
      <c r="X62" s="194"/>
      <c r="AD62" s="723">
        <v>20</v>
      </c>
      <c r="AE62" s="723" t="s">
        <v>191</v>
      </c>
      <c r="AF62" s="723">
        <v>20</v>
      </c>
      <c r="AG62" s="705" t="s">
        <v>131</v>
      </c>
      <c r="AH62" s="699">
        <v>20</v>
      </c>
      <c r="AI62" s="726" t="s">
        <v>271</v>
      </c>
      <c r="AJ62" s="709">
        <v>20</v>
      </c>
      <c r="AK62" s="209"/>
      <c r="AL62" s="701">
        <v>57</v>
      </c>
      <c r="AM62" s="259" t="s">
        <v>3</v>
      </c>
      <c r="AN62" s="209"/>
      <c r="AO62" s="209"/>
      <c r="AP62" s="209"/>
      <c r="AQ62" s="209"/>
      <c r="AR62" s="209"/>
      <c r="AS62" s="209"/>
      <c r="AT62" s="209"/>
      <c r="AU62" s="209"/>
      <c r="AV62" s="209"/>
      <c r="AW62" s="209"/>
      <c r="AX62" s="209"/>
      <c r="AY62" s="209"/>
      <c r="AZ62" s="209"/>
      <c r="BA62" s="209"/>
      <c r="BB62" s="209"/>
      <c r="BC62" s="209"/>
      <c r="BD62" s="209"/>
      <c r="BE62" s="209"/>
      <c r="BF62" s="209"/>
      <c r="BG62" s="209"/>
      <c r="BH62" s="209"/>
      <c r="BI62" s="209"/>
      <c r="BJ62" s="209"/>
      <c r="BK62" s="209"/>
      <c r="BL62" s="209"/>
      <c r="BM62" s="209"/>
      <c r="BN62" s="209"/>
      <c r="BO62" s="209"/>
      <c r="BP62" s="209"/>
      <c r="BQ62" s="209"/>
      <c r="BR62" s="209"/>
      <c r="BS62" s="209"/>
      <c r="BT62" s="752" t="str">
        <f t="shared" si="13"/>
        <v>323</v>
      </c>
      <c r="BU62" s="757">
        <v>43282</v>
      </c>
      <c r="BV62" s="757">
        <v>43282</v>
      </c>
      <c r="BW62" s="772" t="s">
        <v>15</v>
      </c>
      <c r="BX62" s="772"/>
      <c r="BY62" s="774">
        <v>2</v>
      </c>
      <c r="BZ62" s="774">
        <v>3</v>
      </c>
      <c r="CA62" s="772">
        <v>3</v>
      </c>
      <c r="CB62" s="811">
        <v>32.99</v>
      </c>
      <c r="CC62" s="249"/>
      <c r="CD62" s="752" t="str">
        <f t="shared" si="14"/>
        <v>323</v>
      </c>
      <c r="CE62" s="771">
        <v>43282</v>
      </c>
      <c r="CF62" s="771">
        <v>43282</v>
      </c>
      <c r="CG62" s="772" t="s">
        <v>15</v>
      </c>
      <c r="CH62" s="772"/>
      <c r="CI62" s="773">
        <v>2</v>
      </c>
      <c r="CJ62" s="773">
        <v>3</v>
      </c>
      <c r="CK62" s="772">
        <v>3</v>
      </c>
      <c r="CL62" s="900">
        <v>34.31</v>
      </c>
      <c r="CM62" s="249"/>
      <c r="CN62" s="752" t="str">
        <f t="shared" si="9"/>
        <v>323</v>
      </c>
      <c r="CO62" s="757">
        <v>43282</v>
      </c>
      <c r="CP62" s="757">
        <v>43282</v>
      </c>
      <c r="CQ62" s="780" t="s">
        <v>403</v>
      </c>
      <c r="CR62" s="781"/>
      <c r="CS62" s="781">
        <v>2</v>
      </c>
      <c r="CT62" s="781">
        <v>3</v>
      </c>
      <c r="CU62" s="781">
        <v>3</v>
      </c>
      <c r="CV62" s="812">
        <f>44.77+0.01</f>
        <v>44.78</v>
      </c>
      <c r="CW62" s="209"/>
      <c r="CX62" s="752" t="str">
        <f t="shared" si="31"/>
        <v>323</v>
      </c>
      <c r="CY62" s="757">
        <v>43282</v>
      </c>
      <c r="CZ62" s="757">
        <v>43282</v>
      </c>
      <c r="DA62" s="780" t="s">
        <v>403</v>
      </c>
      <c r="DB62" s="781"/>
      <c r="DC62" s="781">
        <v>2</v>
      </c>
      <c r="DD62" s="781">
        <v>3</v>
      </c>
      <c r="DE62" s="781">
        <v>3</v>
      </c>
      <c r="DF62" s="900">
        <v>46.56</v>
      </c>
      <c r="DG62" s="209"/>
      <c r="DH62" s="209"/>
      <c r="DI62" s="209"/>
      <c r="DJ62" s="209"/>
      <c r="DK62" s="209"/>
      <c r="DL62" s="209"/>
      <c r="DM62" s="730"/>
      <c r="DN62" s="209"/>
      <c r="DO62" s="209"/>
      <c r="DP62" s="209"/>
      <c r="DQ62" s="209"/>
      <c r="DR62" s="209"/>
      <c r="DS62" s="209"/>
      <c r="DT62" s="209"/>
      <c r="DU62" s="209"/>
      <c r="DV62" s="209"/>
      <c r="DW62" s="209"/>
      <c r="DX62" s="209"/>
      <c r="DY62" s="209"/>
      <c r="DZ62" s="209"/>
      <c r="EA62" s="209"/>
      <c r="EB62" s="209"/>
      <c r="EC62" s="209"/>
      <c r="ED62" s="209"/>
      <c r="EE62" s="209"/>
      <c r="EF62" s="209"/>
      <c r="EG62" s="209"/>
      <c r="EH62" s="209"/>
      <c r="EI62" s="209"/>
      <c r="EJ62" s="209"/>
      <c r="EK62" s="209"/>
    </row>
    <row r="63" spans="1:163" ht="15.9" thickBot="1">
      <c r="D63" s="104" t="s">
        <v>146</v>
      </c>
      <c r="E63" s="104" t="s">
        <v>601</v>
      </c>
      <c r="F63" s="104" t="s">
        <v>647</v>
      </c>
      <c r="G63" s="104" t="s">
        <v>648</v>
      </c>
      <c r="H63" s="104" t="s">
        <v>233</v>
      </c>
      <c r="I63" s="104" t="s">
        <v>583</v>
      </c>
      <c r="J63" s="11" t="s">
        <v>234</v>
      </c>
      <c r="K63" s="11" t="s">
        <v>145</v>
      </c>
      <c r="L63" s="104" t="s">
        <v>155</v>
      </c>
      <c r="M63" s="104" t="s">
        <v>143</v>
      </c>
      <c r="N63" s="11" t="s">
        <v>316</v>
      </c>
      <c r="O63" s="12" t="s">
        <v>198</v>
      </c>
      <c r="P63" s="12" t="s">
        <v>427</v>
      </c>
      <c r="Q63" s="104" t="s">
        <v>155</v>
      </c>
      <c r="R63" s="506" t="s">
        <v>143</v>
      </c>
      <c r="S63" s="11" t="s">
        <v>316</v>
      </c>
      <c r="T63" s="12" t="s">
        <v>198</v>
      </c>
      <c r="U63" s="12" t="s">
        <v>427</v>
      </c>
      <c r="V63" s="822" t="s">
        <v>262</v>
      </c>
      <c r="W63" s="822" t="s">
        <v>314</v>
      </c>
      <c r="X63" s="822" t="s">
        <v>315</v>
      </c>
      <c r="Y63" s="822" t="s">
        <v>215</v>
      </c>
      <c r="AD63" s="723">
        <v>21</v>
      </c>
      <c r="AE63" s="723" t="s">
        <v>192</v>
      </c>
      <c r="AF63" s="723">
        <v>21</v>
      </c>
      <c r="AG63" s="705" t="s">
        <v>131</v>
      </c>
      <c r="AH63" s="699">
        <v>21</v>
      </c>
      <c r="AI63" s="726" t="s">
        <v>283</v>
      </c>
      <c r="AJ63" s="709">
        <v>21</v>
      </c>
      <c r="AK63" s="209"/>
      <c r="AL63" s="701">
        <v>58</v>
      </c>
      <c r="AM63" s="259" t="s">
        <v>3</v>
      </c>
      <c r="AN63" s="209"/>
      <c r="AO63" s="209"/>
      <c r="AP63" s="209"/>
      <c r="AQ63" s="209"/>
      <c r="AR63" s="209"/>
      <c r="AS63" s="209"/>
      <c r="AT63" s="209"/>
      <c r="AU63" s="209"/>
      <c r="AV63" s="209"/>
      <c r="AW63" s="209"/>
      <c r="AX63" s="209"/>
      <c r="AY63" s="209"/>
      <c r="AZ63" s="209"/>
      <c r="BA63" s="209"/>
      <c r="BB63" s="209"/>
      <c r="BC63" s="209"/>
      <c r="BD63" s="209"/>
      <c r="BE63" s="209"/>
      <c r="BF63" s="209"/>
      <c r="BG63" s="209"/>
      <c r="BH63" s="209"/>
      <c r="BI63" s="209"/>
      <c r="BJ63" s="209"/>
      <c r="BK63" s="209"/>
      <c r="BL63" s="209"/>
      <c r="BM63" s="209"/>
      <c r="BN63" s="209"/>
      <c r="BO63" s="209"/>
      <c r="BP63" s="209"/>
      <c r="BQ63" s="209"/>
      <c r="BR63" s="209"/>
      <c r="BS63" s="209"/>
      <c r="BT63" s="752" t="str">
        <f t="shared" si="13"/>
        <v>324</v>
      </c>
      <c r="BU63" s="757">
        <v>43282</v>
      </c>
      <c r="BV63" s="757">
        <v>43282</v>
      </c>
      <c r="BW63" s="772" t="s">
        <v>15</v>
      </c>
      <c r="BX63" s="772"/>
      <c r="BY63" s="774">
        <v>2</v>
      </c>
      <c r="BZ63" s="774">
        <v>4</v>
      </c>
      <c r="CA63" s="772">
        <v>3</v>
      </c>
      <c r="CB63" s="811">
        <v>38.07</v>
      </c>
      <c r="CC63" s="249"/>
      <c r="CD63" s="752" t="str">
        <f t="shared" si="14"/>
        <v>324</v>
      </c>
      <c r="CE63" s="771">
        <v>43282</v>
      </c>
      <c r="CF63" s="771">
        <v>43282</v>
      </c>
      <c r="CG63" s="772" t="s">
        <v>15</v>
      </c>
      <c r="CH63" s="772"/>
      <c r="CI63" s="773">
        <v>2</v>
      </c>
      <c r="CJ63" s="773">
        <v>4</v>
      </c>
      <c r="CK63" s="772">
        <v>3</v>
      </c>
      <c r="CL63" s="900">
        <v>39.590000000000003</v>
      </c>
      <c r="CM63" s="249"/>
      <c r="CN63" s="752" t="str">
        <f t="shared" si="9"/>
        <v>324</v>
      </c>
      <c r="CO63" s="757">
        <v>43282</v>
      </c>
      <c r="CP63" s="757">
        <v>43282</v>
      </c>
      <c r="CQ63" s="780" t="s">
        <v>403</v>
      </c>
      <c r="CR63" s="781"/>
      <c r="CS63" s="781">
        <v>2</v>
      </c>
      <c r="CT63" s="781">
        <v>4</v>
      </c>
      <c r="CU63" s="781">
        <v>3</v>
      </c>
      <c r="CV63" s="812">
        <f>49.27+0.01</f>
        <v>49.28</v>
      </c>
      <c r="CW63" s="209"/>
      <c r="CX63" s="752" t="str">
        <f t="shared" si="31"/>
        <v>324</v>
      </c>
      <c r="CY63" s="757">
        <v>43282</v>
      </c>
      <c r="CZ63" s="757">
        <v>43282</v>
      </c>
      <c r="DA63" s="780" t="s">
        <v>403</v>
      </c>
      <c r="DB63" s="781"/>
      <c r="DC63" s="781">
        <v>2</v>
      </c>
      <c r="DD63" s="781">
        <v>4</v>
      </c>
      <c r="DE63" s="781">
        <v>3</v>
      </c>
      <c r="DF63" s="900">
        <v>51.24</v>
      </c>
      <c r="DG63" s="209"/>
      <c r="DH63" s="209"/>
      <c r="DI63" s="209"/>
      <c r="DJ63" s="209"/>
      <c r="DK63" s="209"/>
      <c r="DL63" s="209"/>
      <c r="DM63" s="730"/>
      <c r="DN63" s="209"/>
      <c r="DO63" s="209"/>
      <c r="DP63" s="209"/>
      <c r="DQ63" s="209"/>
      <c r="DR63" s="209"/>
      <c r="DS63" s="209"/>
      <c r="DT63" s="209"/>
      <c r="DU63" s="209"/>
      <c r="DV63" s="209"/>
      <c r="DW63" s="209"/>
      <c r="DX63" s="209"/>
      <c r="DY63" s="209"/>
      <c r="DZ63" s="209"/>
      <c r="EA63" s="209"/>
      <c r="EB63" s="209"/>
      <c r="EC63" s="209"/>
      <c r="ED63" s="209"/>
      <c r="EE63" s="209"/>
      <c r="EF63" s="209"/>
      <c r="EG63" s="209"/>
      <c r="EH63" s="209"/>
      <c r="EI63" s="209"/>
      <c r="EJ63" s="209"/>
      <c r="EK63" s="209"/>
    </row>
    <row r="64" spans="1:163">
      <c r="A64" s="1" t="str">
        <f>IF(B64&lt;&gt;"",SUM($B$19:B64),"")</f>
        <v/>
      </c>
      <c r="B64" s="1" t="str">
        <f t="shared" ref="B64:B70" si="32">IF(D64="Individual and Family Directed Goods &amp; Services","",IF(D64&lt;&gt;"",1,""))</f>
        <v/>
      </c>
      <c r="D64" s="119"/>
      <c r="E64" s="662"/>
      <c r="F64" s="198"/>
      <c r="G64" s="199"/>
      <c r="H64" s="489"/>
      <c r="I64" s="635"/>
      <c r="J64" s="188" t="str">
        <f>IF(ISERROR(IF($D64="","",VLOOKUP(CONCATENATE($E$12,$H$12,$D64),'Waiver Rate Table'!$B$8:$P$219,6,FALSE))),"Unavailable",IF($D64="","",VLOOKUP(CONCATENATE($E$12,$H$12,$D64),'Waiver Rate Table'!$B$8:$P$219,6,FALSE)))</f>
        <v/>
      </c>
      <c r="K64" s="637" t="str">
        <f>IF(ISERROR((VLOOKUP(CONCATENATE($E$12,$H$12,$D64),'Waiver Rate Table'!$B$7:$P$219,7,FALSE))),"",(VLOOKUP(CONCATENATE($E$12,$H$12,$D64),'Waiver Rate Table'!$B$7:$P$219,7,FALSE)))</f>
        <v/>
      </c>
      <c r="L64" s="131" t="str">
        <f>IF(ISERROR(IF(OR($D64="",$E$14="",$K64="Upper Pay Limit"),"",IF(K64="Day",(VLOOKUP(CONCATENATE(VLOOKUP($I64,$AJ$5:$AK$28,2,FALSE),Budget!$K$7,Budget!$J$7),Budget!$CN$5:$CV$154,9,FALSE)+(ROUND(Budget!$AE$18*(1+$AH$32)*(1+$AH$33),2))),VLOOKUP(CONCATENATE($E$12,$H$12,$D64),'Waiver Rate Table'!$B$7:$K$185,8,FALSE)))),"",IF(OR($D64="",$E$14="",$K64="Upper Pay Limit"),"",IF(K64="Day",(VLOOKUP(CONCATENATE(VLOOKUP($I64,$AJ$5:$AK$28,2,FALSE),Budget!$K$7,Budget!$J$7),Budget!$CN$5:$CV$154,9,FALSE)+(ROUND(Budget!$AE$18*(1+$AH$32)*(1+$AH$33),2))),VLOOKUP(CONCATENATE($E$12,$H$12,$D64),'Waiver Rate Table'!$B$7:$K$185,8,FALSE))))</f>
        <v/>
      </c>
      <c r="M64" s="158"/>
      <c r="N64" s="265" t="str">
        <f>IF($D64="","",SUMPRODUCT('PS &amp; Add-On Tool'!$AD$35:$AD$37*('PS &amp; Add-On Tool'!$W$35:$W$37=Budget!$D64))+SUMPRODUCT('PS &amp; Add-On Tool'!$AD$44:$AD$46*('PS &amp; Add-On Tool'!$W$44:$W$46=Budget!$D64)))</f>
        <v/>
      </c>
      <c r="O64" s="493" t="str">
        <f t="shared" ref="O64:O70" si="33">IF(ISERROR(((L64*M64)+N64)),"",((L64*M64)+N64))</f>
        <v/>
      </c>
      <c r="P64" s="427"/>
      <c r="Q64" s="131" t="str">
        <f>IF(ISERROR(IF(OR($D64="",$E$14="",$K64="Upper Pay Limit"),"",IF(K64="Day",(VLOOKUP(CONCATENATE(VLOOKUP($I64,$AJ$5:$AK$28,2,FALSE),Budget!$K$7,Budget!$J$7),Budget!$CX$5:$DK$154,9,FALSE))+(ROUND(Budget!$AE$18*(1+$AH$32)*(1+$AH$33),2)),VLOOKUP(CONCATENATE($E$12,$H$12,$D64),'Waiver Rate Table'!$B$7:$M$185,10,FALSE)))),"",(IF(OR($D64="",$E$14="",$K64="Upper Pay Limit"),"",IF(K64="Day",(VLOOKUP(CONCATENATE(VLOOKUP($I64,$AJ$5:$AK$28,2,FALSE),Budget!$K$7,Budget!$J$7),Budget!$CX$5:$DF$154,9,FALSE))+(ROUND(Budget!$AE$18*(1+$AH$32)*(1+$AH$33)*(1+$AH$34),2)),VLOOKUP(CONCATENATE($E$12,$H$12,$D64),'Waiver Rate Table'!$B$7:$M$185,10,FALSE)))))</f>
        <v/>
      </c>
      <c r="R64" s="158"/>
      <c r="S64" s="830" t="str">
        <f>IF($D64="","",SUMPRODUCT('PS &amp; Add-On Tool'!$AG$35:$AG$37*('PS &amp; Add-On Tool'!$W$35:$W$37=Budget!$D64))+SUMPRODUCT('PS &amp; Add-On Tool'!$AG$44:$AG$46*('PS &amp; Add-On Tool'!$W$44:$W$46=Budget!$D64)))</f>
        <v/>
      </c>
      <c r="T64" s="831" t="str">
        <f t="shared" ref="T64:T70" si="34">IF(ISERROR(((Q64*R64)+S64)),"",(Q64*R64)+S64)</f>
        <v/>
      </c>
      <c r="U64" s="832"/>
      <c r="V64" s="825" t="str">
        <f t="shared" ref="V64:V70" si="35">IF(OR(D64="",K64="Upper Pay Limit"),"x","")</f>
        <v>x</v>
      </c>
      <c r="W64" s="825" t="str">
        <f t="shared" ref="W64:W70" si="36">IF(AND($K$64="Day",M64&gt;$K$15),"x","")</f>
        <v/>
      </c>
      <c r="X64" s="825" t="str">
        <f t="shared" ref="X64:X70" si="37">IF(AND($K$64="Day",R64&gt;$O$15),"x","")</f>
        <v/>
      </c>
      <c r="Y64" s="194" t="str">
        <f t="shared" ref="Y64:Y70" si="38">IF(K64="Upper Pay Limit","x","")</f>
        <v/>
      </c>
      <c r="AD64" s="723">
        <v>22</v>
      </c>
      <c r="AE64" s="723" t="s">
        <v>193</v>
      </c>
      <c r="AF64" s="723">
        <v>22</v>
      </c>
      <c r="AG64" s="705" t="s">
        <v>131</v>
      </c>
      <c r="AH64" s="699">
        <v>22</v>
      </c>
      <c r="AI64" s="731" t="s">
        <v>284</v>
      </c>
      <c r="AJ64" s="709">
        <v>22</v>
      </c>
      <c r="AK64" s="209"/>
      <c r="AL64" s="701">
        <v>59</v>
      </c>
      <c r="AM64" s="259" t="s">
        <v>3</v>
      </c>
      <c r="AN64" s="209"/>
      <c r="AO64" s="209"/>
      <c r="AP64" s="209"/>
      <c r="AQ64" s="209"/>
      <c r="AR64" s="209"/>
      <c r="AS64" s="209"/>
      <c r="AT64" s="209"/>
      <c r="AU64" s="209"/>
      <c r="AV64" s="209"/>
      <c r="AW64" s="209"/>
      <c r="AX64" s="209"/>
      <c r="AY64" s="209"/>
      <c r="AZ64" s="209"/>
      <c r="BA64" s="209"/>
      <c r="BB64" s="209"/>
      <c r="BC64" s="209"/>
      <c r="BD64" s="209"/>
      <c r="BE64" s="209"/>
      <c r="BF64" s="209"/>
      <c r="BG64" s="209"/>
      <c r="BH64" s="209"/>
      <c r="BI64" s="209"/>
      <c r="BJ64" s="209"/>
      <c r="BK64" s="209"/>
      <c r="BL64" s="209"/>
      <c r="BM64" s="209"/>
      <c r="BN64" s="209"/>
      <c r="BO64" s="209"/>
      <c r="BP64" s="209"/>
      <c r="BQ64" s="209"/>
      <c r="BR64" s="209"/>
      <c r="BS64" s="209"/>
      <c r="BT64" s="752" t="str">
        <f t="shared" si="13"/>
        <v>325</v>
      </c>
      <c r="BU64" s="757">
        <v>43282</v>
      </c>
      <c r="BV64" s="757">
        <v>43282</v>
      </c>
      <c r="BW64" s="772" t="s">
        <v>15</v>
      </c>
      <c r="BX64" s="772"/>
      <c r="BY64" s="774">
        <v>2</v>
      </c>
      <c r="BZ64" s="774">
        <v>5</v>
      </c>
      <c r="CA64" s="772">
        <v>3</v>
      </c>
      <c r="CB64" s="811">
        <v>42.57</v>
      </c>
      <c r="CC64" s="249"/>
      <c r="CD64" s="752" t="str">
        <f t="shared" si="14"/>
        <v>325</v>
      </c>
      <c r="CE64" s="771">
        <v>43282</v>
      </c>
      <c r="CF64" s="771">
        <v>43282</v>
      </c>
      <c r="CG64" s="772" t="s">
        <v>15</v>
      </c>
      <c r="CH64" s="772"/>
      <c r="CI64" s="773">
        <v>2</v>
      </c>
      <c r="CJ64" s="773">
        <v>5</v>
      </c>
      <c r="CK64" s="772">
        <v>3</v>
      </c>
      <c r="CL64" s="900">
        <v>44.27</v>
      </c>
      <c r="CM64" s="249"/>
      <c r="CN64" s="752" t="str">
        <f t="shared" si="9"/>
        <v>325</v>
      </c>
      <c r="CO64" s="757">
        <v>43282</v>
      </c>
      <c r="CP64" s="757">
        <v>43282</v>
      </c>
      <c r="CQ64" s="780" t="s">
        <v>403</v>
      </c>
      <c r="CR64" s="780"/>
      <c r="CS64" s="780">
        <v>2</v>
      </c>
      <c r="CT64" s="780">
        <v>5</v>
      </c>
      <c r="CU64" s="780">
        <v>3</v>
      </c>
      <c r="CV64" s="812">
        <f>53.21+0.01</f>
        <v>53.22</v>
      </c>
      <c r="CW64" s="209"/>
      <c r="CX64" s="752" t="str">
        <f t="shared" si="31"/>
        <v>325</v>
      </c>
      <c r="CY64" s="757">
        <v>43282</v>
      </c>
      <c r="CZ64" s="757">
        <v>43282</v>
      </c>
      <c r="DA64" s="780" t="s">
        <v>403</v>
      </c>
      <c r="DB64" s="780"/>
      <c r="DC64" s="780">
        <v>2</v>
      </c>
      <c r="DD64" s="780">
        <v>5</v>
      </c>
      <c r="DE64" s="780">
        <v>3</v>
      </c>
      <c r="DF64" s="900">
        <v>55.34</v>
      </c>
      <c r="DG64" s="209"/>
      <c r="DH64" s="209"/>
      <c r="DI64" s="209"/>
      <c r="DJ64" s="209"/>
      <c r="DK64" s="209"/>
      <c r="DL64" s="209"/>
      <c r="DM64" s="730"/>
      <c r="DN64" s="209"/>
      <c r="DO64" s="209"/>
      <c r="DP64" s="209"/>
      <c r="DQ64" s="209"/>
      <c r="DR64" s="209"/>
      <c r="DS64" s="209"/>
      <c r="DT64" s="209"/>
      <c r="DU64" s="209"/>
      <c r="DV64" s="209"/>
      <c r="DW64" s="209"/>
      <c r="DX64" s="209"/>
      <c r="DY64" s="209"/>
      <c r="DZ64" s="209"/>
      <c r="EA64" s="209"/>
      <c r="EB64" s="209"/>
      <c r="EC64" s="209"/>
      <c r="ED64" s="209"/>
      <c r="EE64" s="209"/>
      <c r="EF64" s="209"/>
      <c r="EG64" s="209"/>
      <c r="EH64" s="209"/>
      <c r="EI64" s="209"/>
      <c r="EJ64" s="209"/>
      <c r="EK64" s="209"/>
    </row>
    <row r="65" spans="1:141">
      <c r="A65" s="1" t="str">
        <f>IF(B65&lt;&gt;"",SUM($B$19:B65),"")</f>
        <v/>
      </c>
      <c r="B65" s="1" t="str">
        <f t="shared" si="32"/>
        <v/>
      </c>
      <c r="D65" s="20"/>
      <c r="E65" s="658"/>
      <c r="F65" s="200"/>
      <c r="G65" s="201"/>
      <c r="H65" s="301"/>
      <c r="I65" s="465"/>
      <c r="J65" s="189" t="str">
        <f>IF(ISERROR(IF($D65="","",VLOOKUP(CONCATENATE($E$12,$H$12,$D65),'Waiver Rate Table'!$B$8:$P$219,6,FALSE))),"Unavailable",IF($D65="","",VLOOKUP(CONCATENATE($E$12,$H$12,$D65),'Waiver Rate Table'!$B$8:$P$219,6,FALSE)))</f>
        <v/>
      </c>
      <c r="K65" s="638" t="str">
        <f>IF(ISERROR((VLOOKUP(CONCATENATE($E$12,$H$12,$D65),'Waiver Rate Table'!$B$7:$P$219,7,FALSE))),"",(VLOOKUP(CONCATENATE($E$12,$H$12,$D65),'Waiver Rate Table'!$B$7:$P$219,7,FALSE)))</f>
        <v/>
      </c>
      <c r="L65" s="127" t="str">
        <f>IF(ISERROR(IF(OR($D65="",$E$14="",$K65="Upper Pay Limit"),"",IF(K65="Day",(VLOOKUP(CONCATENATE(VLOOKUP($I65,$AJ$5:$AK$28,2,FALSE),Budget!$K$7,Budget!$J$7),Budget!$CN$5:$CV$154,9,FALSE)+(ROUND(Budget!$AE$18*(1+$AH$32)*(1+$AH$33),2))),VLOOKUP(CONCATENATE($E$12,$H$12,$D65),'Waiver Rate Table'!$B$7:$K$185,8,FALSE)))),"",IF(OR($D65="",$E$14="",$K65="Upper Pay Limit"),"",IF(K65="Day",(VLOOKUP(CONCATENATE(VLOOKUP($I65,$AJ$5:$AK$28,2,FALSE),Budget!$K$7,Budget!$J$7),Budget!$CN$5:$CV$154,9,FALSE)+(ROUND(Budget!$AE$18*(1+$AH$32)*(1+$AH$33),2))),VLOOKUP(CONCATENATE($E$12,$H$12,$D65),'Waiver Rate Table'!$B$7:$K$185,8,FALSE))))</f>
        <v/>
      </c>
      <c r="M65" s="151"/>
      <c r="N65" s="266" t="str">
        <f>IF($D65="","",SUMPRODUCT('PS &amp; Add-On Tool'!$AD$35:$AD$37*('PS &amp; Add-On Tool'!$W$35:$W$37=Budget!$D65))+SUMPRODUCT('PS &amp; Add-On Tool'!$AD$44:$AD$46*('PS &amp; Add-On Tool'!$W$44:$W$46=Budget!$D65)))</f>
        <v/>
      </c>
      <c r="O65" s="9" t="str">
        <f t="shared" si="33"/>
        <v/>
      </c>
      <c r="P65" s="315"/>
      <c r="Q65" s="127" t="str">
        <f>IF(ISERROR(IF(OR($D65="",$E$14="",$K65="Upper Pay Limit"),"",IF(K65="Day",(VLOOKUP(CONCATENATE(VLOOKUP($I65,$AJ$5:$AK$28,2,FALSE),Budget!$K$7,Budget!$J$7),Budget!$CX$5:$DK$154,9,FALSE))+(ROUND(Budget!$AE$18*(1+$AH$32)*(1+$AH$33),2)),VLOOKUP(CONCATENATE($E$12,$H$12,$D65),'Waiver Rate Table'!$B$7:$M$185,10,FALSE)))),"",(IF(OR($D65="",$E$14="",$K65="Upper Pay Limit"),"",IF(K65="Day",(VLOOKUP(CONCATENATE(VLOOKUP($I65,$AJ$5:$AK$28,2,FALSE),Budget!$K$7,Budget!$J$7),Budget!$CX$5:$DF$154,9,FALSE))+(ROUND(Budget!$AE$18*(1+$AH$32)*(1+$AH$33)*(1+$AH$34),2)),VLOOKUP(CONCATENATE($E$12,$H$12,$D65),'Waiver Rate Table'!$B$7:$M$185,10,FALSE)))))</f>
        <v/>
      </c>
      <c r="R65" s="151"/>
      <c r="S65" s="833" t="str">
        <f>IF($D65="","",SUMPRODUCT('PS &amp; Add-On Tool'!$AG$35:$AG$37*('PS &amp; Add-On Tool'!$W$35:$W$37=Budget!$D65))+SUMPRODUCT('PS &amp; Add-On Tool'!$AG$44:$AG$46*('PS &amp; Add-On Tool'!$W$44:$W$46=Budget!$D65)))</f>
        <v/>
      </c>
      <c r="T65" s="834" t="str">
        <f t="shared" si="34"/>
        <v/>
      </c>
      <c r="U65" s="835"/>
      <c r="V65" s="825" t="str">
        <f t="shared" si="35"/>
        <v>x</v>
      </c>
      <c r="W65" s="825" t="str">
        <f t="shared" si="36"/>
        <v/>
      </c>
      <c r="X65" s="825" t="str">
        <f t="shared" si="37"/>
        <v/>
      </c>
      <c r="Y65" s="194" t="str">
        <f t="shared" si="38"/>
        <v/>
      </c>
      <c r="AD65" s="723">
        <v>23</v>
      </c>
      <c r="AE65" s="723" t="s">
        <v>194</v>
      </c>
      <c r="AF65" s="723">
        <v>23</v>
      </c>
      <c r="AG65" s="705" t="s">
        <v>131</v>
      </c>
      <c r="AH65" s="699">
        <v>23</v>
      </c>
      <c r="AI65" s="731" t="s">
        <v>285</v>
      </c>
      <c r="AJ65" s="709">
        <v>23</v>
      </c>
      <c r="AK65" s="209"/>
      <c r="AL65" s="701">
        <v>60</v>
      </c>
      <c r="AM65" s="259" t="s">
        <v>3</v>
      </c>
      <c r="AN65" s="209"/>
      <c r="AO65" s="209"/>
      <c r="AP65" s="209"/>
      <c r="AQ65" s="209"/>
      <c r="AR65" s="209"/>
      <c r="AS65" s="209"/>
      <c r="AT65" s="209"/>
      <c r="AU65" s="209"/>
      <c r="AV65" s="209"/>
      <c r="AW65" s="209"/>
      <c r="AX65" s="209"/>
      <c r="AY65" s="209"/>
      <c r="AZ65" s="209"/>
      <c r="BA65" s="209"/>
      <c r="BB65" s="209"/>
      <c r="BC65" s="209"/>
      <c r="BD65" s="209"/>
      <c r="BE65" s="209"/>
      <c r="BF65" s="209"/>
      <c r="BG65" s="209"/>
      <c r="BH65" s="209"/>
      <c r="BI65" s="209"/>
      <c r="BJ65" s="209"/>
      <c r="BK65" s="209"/>
      <c r="BL65" s="209"/>
      <c r="BM65" s="209"/>
      <c r="BN65" s="209"/>
      <c r="BO65" s="209"/>
      <c r="BP65" s="209"/>
      <c r="BQ65" s="209"/>
      <c r="BR65" s="209"/>
      <c r="BS65" s="209"/>
      <c r="BT65" s="752" t="str">
        <f t="shared" si="13"/>
        <v>331</v>
      </c>
      <c r="BU65" s="757">
        <v>43282</v>
      </c>
      <c r="BV65" s="757">
        <v>43282</v>
      </c>
      <c r="BW65" s="772" t="s">
        <v>15</v>
      </c>
      <c r="BX65" s="772"/>
      <c r="BY65" s="774">
        <v>3</v>
      </c>
      <c r="BZ65" s="774">
        <v>1</v>
      </c>
      <c r="CA65" s="772">
        <v>3</v>
      </c>
      <c r="CB65" s="811">
        <v>35.369999999999997</v>
      </c>
      <c r="CC65" s="249"/>
      <c r="CD65" s="752" t="str">
        <f t="shared" si="14"/>
        <v>331</v>
      </c>
      <c r="CE65" s="771">
        <v>43282</v>
      </c>
      <c r="CF65" s="771">
        <v>43282</v>
      </c>
      <c r="CG65" s="772" t="s">
        <v>15</v>
      </c>
      <c r="CH65" s="772"/>
      <c r="CI65" s="773">
        <v>3</v>
      </c>
      <c r="CJ65" s="773">
        <v>1</v>
      </c>
      <c r="CK65" s="772">
        <v>3</v>
      </c>
      <c r="CL65" s="900">
        <v>36.78</v>
      </c>
      <c r="CM65" s="249"/>
      <c r="CN65" s="752" t="str">
        <f t="shared" si="9"/>
        <v>331</v>
      </c>
      <c r="CO65" s="757">
        <v>43282</v>
      </c>
      <c r="CP65" s="757">
        <v>43282</v>
      </c>
      <c r="CQ65" s="780" t="s">
        <v>403</v>
      </c>
      <c r="CR65" s="780"/>
      <c r="CS65" s="780">
        <v>3</v>
      </c>
      <c r="CT65" s="780">
        <v>1</v>
      </c>
      <c r="CU65" s="780">
        <v>3</v>
      </c>
      <c r="CV65" s="812">
        <f>67.14+0.01</f>
        <v>67.150000000000006</v>
      </c>
      <c r="CW65" s="209"/>
      <c r="CX65" s="752" t="str">
        <f t="shared" si="31"/>
        <v>331</v>
      </c>
      <c r="CY65" s="757">
        <v>43282</v>
      </c>
      <c r="CZ65" s="757">
        <v>43282</v>
      </c>
      <c r="DA65" s="780" t="s">
        <v>403</v>
      </c>
      <c r="DB65" s="780"/>
      <c r="DC65" s="780">
        <v>3</v>
      </c>
      <c r="DD65" s="780">
        <v>1</v>
      </c>
      <c r="DE65" s="780">
        <v>3</v>
      </c>
      <c r="DF65" s="900">
        <v>69.83</v>
      </c>
      <c r="DG65" s="209"/>
      <c r="DH65" s="209"/>
      <c r="DI65" s="209"/>
      <c r="DJ65" s="209"/>
      <c r="DK65" s="209"/>
      <c r="DL65" s="209"/>
      <c r="DM65" s="730"/>
      <c r="DN65" s="209"/>
      <c r="DO65" s="209"/>
      <c r="DP65" s="209"/>
      <c r="DQ65" s="209"/>
      <c r="DR65" s="209"/>
      <c r="DS65" s="209"/>
      <c r="DT65" s="209"/>
      <c r="DU65" s="209"/>
      <c r="DV65" s="209"/>
      <c r="DW65" s="209"/>
      <c r="DX65" s="209"/>
      <c r="DY65" s="209"/>
      <c r="DZ65" s="209"/>
      <c r="EA65" s="209"/>
      <c r="EB65" s="209"/>
      <c r="EC65" s="209"/>
      <c r="ED65" s="209"/>
      <c r="EE65" s="209"/>
      <c r="EF65" s="209"/>
      <c r="EG65" s="209"/>
      <c r="EH65" s="209"/>
      <c r="EI65" s="209"/>
      <c r="EJ65" s="209"/>
      <c r="EK65" s="209"/>
    </row>
    <row r="66" spans="1:141">
      <c r="A66" s="1" t="str">
        <f>IF(B66&lt;&gt;"",SUM($B$19:B66),"")</f>
        <v/>
      </c>
      <c r="B66" s="1" t="str">
        <f t="shared" si="32"/>
        <v/>
      </c>
      <c r="D66" s="20"/>
      <c r="E66" s="658"/>
      <c r="F66" s="200"/>
      <c r="G66" s="201"/>
      <c r="H66" s="301"/>
      <c r="I66" s="465"/>
      <c r="J66" s="189" t="str">
        <f>IF(ISERROR(IF($D66="","",VLOOKUP(CONCATENATE($E$12,$H$12,$D66),'Waiver Rate Table'!$B$8:$P$219,6,FALSE))),"Unavailable",IF($D66="","",VLOOKUP(CONCATENATE($E$12,$H$12,$D66),'Waiver Rate Table'!$B$8:$P$219,6,FALSE)))</f>
        <v/>
      </c>
      <c r="K66" s="638" t="str">
        <f>IF(ISERROR((VLOOKUP(CONCATENATE($E$12,$H$12,$D66),'Waiver Rate Table'!$B$7:$P$219,7,FALSE))),"",(VLOOKUP(CONCATENATE($E$12,$H$12,$D66),'Waiver Rate Table'!$B$7:$P$219,7,FALSE)))</f>
        <v/>
      </c>
      <c r="L66" s="127" t="str">
        <f>IF(ISERROR(IF(OR($D66="",$E$14="",$K66="Upper Pay Limit"),"",IF(K66="Day",(VLOOKUP(CONCATENATE(VLOOKUP($I66,$AJ$5:$AK$28,2,FALSE),Budget!$K$7,Budget!$J$7),Budget!$CN$5:$CV$154,9,FALSE)+(ROUND(Budget!$AE$18*(1+$AH$32)*(1+$AH$33),2))),VLOOKUP(CONCATENATE($E$12,$H$12,$D66),'Waiver Rate Table'!$B$7:$K$185,8,FALSE)))),"",IF(OR($D66="",$E$14="",$K66="Upper Pay Limit"),"",IF(K66="Day",(VLOOKUP(CONCATENATE(VLOOKUP($I66,$AJ$5:$AK$28,2,FALSE),Budget!$K$7,Budget!$J$7),Budget!$CN$5:$CV$154,9,FALSE)+(ROUND(Budget!$AE$18*(1+$AH$32)*(1+$AH$33),2))),VLOOKUP(CONCATENATE($E$12,$H$12,$D66),'Waiver Rate Table'!$B$7:$K$185,8,FALSE))))</f>
        <v/>
      </c>
      <c r="M66" s="151"/>
      <c r="N66" s="266" t="str">
        <f>IF($D66="","",SUMPRODUCT('PS &amp; Add-On Tool'!$AD$35:$AD$37*('PS &amp; Add-On Tool'!$W$35:$W$37=Budget!$D66))+SUMPRODUCT('PS &amp; Add-On Tool'!$AD$44:$AD$46*('PS &amp; Add-On Tool'!$W$44:$W$46=Budget!$D66)))</f>
        <v/>
      </c>
      <c r="O66" s="9" t="str">
        <f t="shared" si="33"/>
        <v/>
      </c>
      <c r="P66" s="315"/>
      <c r="Q66" s="127" t="str">
        <f>IF(ISERROR(IF(OR($D66="",$E$14="",$K66="Upper Pay Limit"),"",IF(K66="Day",(VLOOKUP(CONCATENATE(VLOOKUP($I66,$AJ$5:$AK$28,2,FALSE),Budget!$K$7,Budget!$J$7),Budget!$CX$5:$DK$154,9,FALSE))+(ROUND(Budget!$AE$18*(1+$AH$32)*(1+$AH$33),2)),VLOOKUP(CONCATENATE($E$12,$H$12,$D66),'Waiver Rate Table'!$B$7:$M$185,10,FALSE)))),"",(IF(OR($D66="",$E$14="",$K66="Upper Pay Limit"),"",IF(K66="Day",(VLOOKUP(CONCATENATE(VLOOKUP($I66,$AJ$5:$AK$28,2,FALSE),Budget!$K$7,Budget!$J$7),Budget!$CX$5:$DF$154,9,FALSE))+(ROUND(Budget!$AE$18*(1+$AH$32)*(1+$AH$33)*(1+$AH$34),2)),VLOOKUP(CONCATENATE($E$12,$H$12,$D66),'Waiver Rate Table'!$B$7:$M$185,10,FALSE)))))</f>
        <v/>
      </c>
      <c r="R66" s="151"/>
      <c r="S66" s="833" t="str">
        <f>IF($D66="","",SUMPRODUCT('PS &amp; Add-On Tool'!$AG$35:$AG$37*('PS &amp; Add-On Tool'!$W$35:$W$37=Budget!$D66))+SUMPRODUCT('PS &amp; Add-On Tool'!$AG$44:$AG$46*('PS &amp; Add-On Tool'!$W$44:$W$46=Budget!$D66)))</f>
        <v/>
      </c>
      <c r="T66" s="834" t="str">
        <f t="shared" si="34"/>
        <v/>
      </c>
      <c r="U66" s="835"/>
      <c r="V66" s="825" t="str">
        <f t="shared" si="35"/>
        <v>x</v>
      </c>
      <c r="W66" s="825" t="str">
        <f t="shared" si="36"/>
        <v/>
      </c>
      <c r="X66" s="825" t="str">
        <f t="shared" si="37"/>
        <v/>
      </c>
      <c r="Y66" s="194" t="str">
        <f t="shared" si="38"/>
        <v/>
      </c>
      <c r="AD66" s="723">
        <v>24</v>
      </c>
      <c r="AE66" s="723" t="s">
        <v>195</v>
      </c>
      <c r="AF66" s="723">
        <v>24</v>
      </c>
      <c r="AG66" s="705" t="s">
        <v>131</v>
      </c>
      <c r="AH66" s="699">
        <v>24</v>
      </c>
      <c r="AI66" s="731" t="s">
        <v>286</v>
      </c>
      <c r="AJ66" s="709">
        <v>24</v>
      </c>
      <c r="AK66" s="209"/>
      <c r="AL66" s="701">
        <v>61</v>
      </c>
      <c r="AM66" s="259" t="s">
        <v>3</v>
      </c>
      <c r="AN66" s="209"/>
      <c r="AO66" s="209"/>
      <c r="AP66" s="209"/>
      <c r="AQ66" s="209"/>
      <c r="AR66" s="209"/>
      <c r="AS66" s="209"/>
      <c r="AT66" s="209"/>
      <c r="AU66" s="209"/>
      <c r="AV66" s="209"/>
      <c r="AW66" s="209"/>
      <c r="AX66" s="209"/>
      <c r="AY66" s="209"/>
      <c r="AZ66" s="209"/>
      <c r="BA66" s="209"/>
      <c r="BB66" s="209"/>
      <c r="BC66" s="209"/>
      <c r="BD66" s="209"/>
      <c r="BE66" s="209"/>
      <c r="BF66" s="209"/>
      <c r="BG66" s="209"/>
      <c r="BH66" s="209"/>
      <c r="BI66" s="209"/>
      <c r="BJ66" s="209"/>
      <c r="BK66" s="209"/>
      <c r="BL66" s="209"/>
      <c r="BM66" s="209"/>
      <c r="BN66" s="209"/>
      <c r="BO66" s="209"/>
      <c r="BP66" s="209"/>
      <c r="BQ66" s="209"/>
      <c r="BR66" s="209"/>
      <c r="BS66" s="209"/>
      <c r="BT66" s="752" t="str">
        <f t="shared" si="13"/>
        <v>332</v>
      </c>
      <c r="BU66" s="757">
        <v>43282</v>
      </c>
      <c r="BV66" s="757">
        <v>43282</v>
      </c>
      <c r="BW66" s="772" t="s">
        <v>15</v>
      </c>
      <c r="BX66" s="772"/>
      <c r="BY66" s="774">
        <v>3</v>
      </c>
      <c r="BZ66" s="774">
        <v>2</v>
      </c>
      <c r="CA66" s="772">
        <v>3</v>
      </c>
      <c r="CB66" s="811">
        <v>37.72</v>
      </c>
      <c r="CC66" s="249"/>
      <c r="CD66" s="752" t="str">
        <f t="shared" si="14"/>
        <v>332</v>
      </c>
      <c r="CE66" s="771">
        <v>43282</v>
      </c>
      <c r="CF66" s="771">
        <v>43282</v>
      </c>
      <c r="CG66" s="772" t="s">
        <v>15</v>
      </c>
      <c r="CH66" s="772"/>
      <c r="CI66" s="773">
        <v>3</v>
      </c>
      <c r="CJ66" s="773">
        <v>2</v>
      </c>
      <c r="CK66" s="772">
        <v>3</v>
      </c>
      <c r="CL66" s="900">
        <v>39.229999999999997</v>
      </c>
      <c r="CM66" s="249"/>
      <c r="CN66" s="752" t="str">
        <f t="shared" si="9"/>
        <v>332</v>
      </c>
      <c r="CO66" s="757">
        <v>43282</v>
      </c>
      <c r="CP66" s="757">
        <v>43282</v>
      </c>
      <c r="CQ66" s="780" t="s">
        <v>403</v>
      </c>
      <c r="CR66" s="780"/>
      <c r="CS66" s="780">
        <v>3</v>
      </c>
      <c r="CT66" s="780">
        <v>2</v>
      </c>
      <c r="CU66" s="780">
        <v>3</v>
      </c>
      <c r="CV66" s="812">
        <f>69.22+0.01</f>
        <v>69.23</v>
      </c>
      <c r="CW66" s="209"/>
      <c r="CX66" s="752" t="str">
        <f t="shared" si="31"/>
        <v>332</v>
      </c>
      <c r="CY66" s="757">
        <v>43282</v>
      </c>
      <c r="CZ66" s="757">
        <v>43282</v>
      </c>
      <c r="DA66" s="780" t="s">
        <v>403</v>
      </c>
      <c r="DB66" s="780"/>
      <c r="DC66" s="780">
        <v>3</v>
      </c>
      <c r="DD66" s="780">
        <v>2</v>
      </c>
      <c r="DE66" s="780">
        <v>3</v>
      </c>
      <c r="DF66" s="900">
        <v>71.989999999999995</v>
      </c>
      <c r="DG66" s="209"/>
      <c r="DH66" s="209"/>
      <c r="DI66" s="209"/>
      <c r="DJ66" s="209"/>
      <c r="DK66" s="209"/>
      <c r="DL66" s="209"/>
      <c r="DM66" s="730"/>
      <c r="DN66" s="209"/>
      <c r="DO66" s="209"/>
      <c r="DP66" s="209"/>
      <c r="DQ66" s="209"/>
      <c r="DR66" s="209"/>
      <c r="DS66" s="209"/>
      <c r="DT66" s="209"/>
      <c r="DU66" s="209"/>
      <c r="DV66" s="209"/>
      <c r="DW66" s="209"/>
      <c r="DX66" s="209"/>
      <c r="DY66" s="209"/>
      <c r="DZ66" s="209"/>
      <c r="EA66" s="209"/>
      <c r="EB66" s="209"/>
      <c r="EC66" s="209"/>
      <c r="ED66" s="209"/>
      <c r="EE66" s="209"/>
      <c r="EF66" s="209"/>
      <c r="EG66" s="209"/>
      <c r="EH66" s="209"/>
      <c r="EI66" s="209"/>
      <c r="EJ66" s="209"/>
      <c r="EK66" s="209"/>
    </row>
    <row r="67" spans="1:141">
      <c r="A67" s="1" t="str">
        <f>IF(B67&lt;&gt;"",SUM($B$19:B67),"")</f>
        <v/>
      </c>
      <c r="B67" s="1" t="str">
        <f t="shared" si="32"/>
        <v/>
      </c>
      <c r="D67" s="20"/>
      <c r="E67" s="658"/>
      <c r="F67" s="200"/>
      <c r="G67" s="201"/>
      <c r="H67" s="301"/>
      <c r="I67" s="465"/>
      <c r="J67" s="189" t="str">
        <f>IF(ISERROR(IF($D67="","",VLOOKUP(CONCATENATE($E$12,$H$12,$D67),'Waiver Rate Table'!$B$8:$P$219,6,FALSE))),"Unavailable",IF($D67="","",VLOOKUP(CONCATENATE($E$12,$H$12,$D67),'Waiver Rate Table'!$B$8:$P$219,6,FALSE)))</f>
        <v/>
      </c>
      <c r="K67" s="638" t="str">
        <f>IF(ISERROR((VLOOKUP(CONCATENATE($E$12,$H$12,$D67),'Waiver Rate Table'!$B$7:$P$219,7,FALSE))),"",(VLOOKUP(CONCATENATE($E$12,$H$12,$D67),'Waiver Rate Table'!$B$7:$P$219,7,FALSE)))</f>
        <v/>
      </c>
      <c r="L67" s="127" t="str">
        <f>IF(ISERROR(IF(OR($D67="",$E$14="",$K67="Upper Pay Limit"),"",IF(K67="Day",(VLOOKUP(CONCATENATE(VLOOKUP($I67,$AJ$5:$AK$28,2,FALSE),Budget!$K$7,Budget!$J$7),Budget!$CN$5:$CV$154,9,FALSE)+(ROUND(Budget!$AE$18*(1+$AH$32)*(1+$AH$33),2))),VLOOKUP(CONCATENATE($E$12,$H$12,$D67),'Waiver Rate Table'!$B$7:$K$185,8,FALSE)))),"",IF(OR($D67="",$E$14="",$K67="Upper Pay Limit"),"",IF(K67="Day",(VLOOKUP(CONCATENATE(VLOOKUP($I67,$AJ$5:$AK$28,2,FALSE),Budget!$K$7,Budget!$J$7),Budget!$CN$5:$CV$154,9,FALSE)+(ROUND(Budget!$AE$18*(1+$AH$32)*(1+$AH$33),2))),VLOOKUP(CONCATENATE($E$12,$H$12,$D67),'Waiver Rate Table'!$B$7:$K$185,8,FALSE))))</f>
        <v/>
      </c>
      <c r="M67" s="151"/>
      <c r="N67" s="266" t="str">
        <f>IF($D67="","",SUMPRODUCT('PS &amp; Add-On Tool'!$AD$35:$AD$37*('PS &amp; Add-On Tool'!$W$35:$W$37=Budget!$D67))+SUMPRODUCT('PS &amp; Add-On Tool'!$AD$44:$AD$46*('PS &amp; Add-On Tool'!$W$44:$W$46=Budget!$D67)))</f>
        <v/>
      </c>
      <c r="O67" s="9" t="str">
        <f t="shared" si="33"/>
        <v/>
      </c>
      <c r="P67" s="315"/>
      <c r="Q67" s="127" t="str">
        <f>IF(ISERROR(IF(OR($D67="",$E$14="",$K67="Upper Pay Limit"),"",IF(K67="Day",(VLOOKUP(CONCATENATE(VLOOKUP($I67,$AJ$5:$AK$28,2,FALSE),Budget!$K$7,Budget!$J$7),Budget!$CX$5:$DK$154,9,FALSE))+(ROUND(Budget!$AE$18*(1+$AH$32)*(1+$AH$33),2)),VLOOKUP(CONCATENATE($E$12,$H$12,$D67),'Waiver Rate Table'!$B$7:$M$185,10,FALSE)))),"",(IF(OR($D67="",$E$14="",$K67="Upper Pay Limit"),"",IF(K67="Day",(VLOOKUP(CONCATENATE(VLOOKUP($I67,$AJ$5:$AK$28,2,FALSE),Budget!$K$7,Budget!$J$7),Budget!$CX$5:$DF$154,9,FALSE))+(ROUND(Budget!$AE$18*(1+$AH$32)*(1+$AH$33)*(1+$AH$34),2)),VLOOKUP(CONCATENATE($E$12,$H$12,$D67),'Waiver Rate Table'!$B$7:$M$185,10,FALSE)))))</f>
        <v/>
      </c>
      <c r="R67" s="151"/>
      <c r="S67" s="833" t="str">
        <f>IF($D67="","",SUMPRODUCT('PS &amp; Add-On Tool'!$AG$35:$AG$37*('PS &amp; Add-On Tool'!$W$35:$W$37=Budget!$D67))+SUMPRODUCT('PS &amp; Add-On Tool'!$AG$44:$AG$46*('PS &amp; Add-On Tool'!$W$44:$W$46=Budget!$D67)))</f>
        <v/>
      </c>
      <c r="T67" s="834" t="str">
        <f t="shared" si="34"/>
        <v/>
      </c>
      <c r="U67" s="835"/>
      <c r="V67" s="825" t="str">
        <f t="shared" si="35"/>
        <v>x</v>
      </c>
      <c r="W67" s="825" t="str">
        <f t="shared" si="36"/>
        <v/>
      </c>
      <c r="X67" s="825" t="str">
        <f t="shared" si="37"/>
        <v/>
      </c>
      <c r="Y67" s="194" t="str">
        <f t="shared" si="38"/>
        <v/>
      </c>
      <c r="AD67" s="723">
        <v>25</v>
      </c>
      <c r="AE67" s="723" t="s">
        <v>184</v>
      </c>
      <c r="AF67" s="723">
        <v>25</v>
      </c>
      <c r="AG67" s="705" t="s">
        <v>131</v>
      </c>
      <c r="AH67" s="699">
        <v>25</v>
      </c>
      <c r="AI67" s="731" t="s">
        <v>287</v>
      </c>
      <c r="AJ67" s="709">
        <v>25</v>
      </c>
      <c r="AK67" s="209"/>
      <c r="AL67" s="701">
        <v>62</v>
      </c>
      <c r="AM67" s="259" t="s">
        <v>3</v>
      </c>
      <c r="AN67" s="209"/>
      <c r="AO67" s="209"/>
      <c r="AP67" s="209"/>
      <c r="AQ67" s="209"/>
      <c r="AR67" s="209"/>
      <c r="AS67" s="209"/>
      <c r="AT67" s="209"/>
      <c r="AU67" s="209"/>
      <c r="AV67" s="209"/>
      <c r="AW67" s="209"/>
      <c r="AX67" s="209"/>
      <c r="AY67" s="209"/>
      <c r="AZ67" s="209"/>
      <c r="BA67" s="209"/>
      <c r="BB67" s="209"/>
      <c r="BC67" s="209"/>
      <c r="BD67" s="209"/>
      <c r="BE67" s="209"/>
      <c r="BF67" s="209"/>
      <c r="BG67" s="209"/>
      <c r="BH67" s="209"/>
      <c r="BI67" s="209"/>
      <c r="BJ67" s="209"/>
      <c r="BK67" s="209"/>
      <c r="BL67" s="209"/>
      <c r="BM67" s="209"/>
      <c r="BN67" s="209"/>
      <c r="BO67" s="209"/>
      <c r="BP67" s="209"/>
      <c r="BQ67" s="209"/>
      <c r="BR67" s="209"/>
      <c r="BS67" s="209"/>
      <c r="BT67" s="752" t="str">
        <f t="shared" si="13"/>
        <v>333</v>
      </c>
      <c r="BU67" s="757">
        <v>43282</v>
      </c>
      <c r="BV67" s="757">
        <v>43282</v>
      </c>
      <c r="BW67" s="772" t="s">
        <v>15</v>
      </c>
      <c r="BX67" s="772"/>
      <c r="BY67" s="774">
        <v>3</v>
      </c>
      <c r="BZ67" s="774">
        <v>3</v>
      </c>
      <c r="CA67" s="772">
        <v>3</v>
      </c>
      <c r="CB67" s="811">
        <v>41.5</v>
      </c>
      <c r="CC67" s="249"/>
      <c r="CD67" s="752" t="str">
        <f t="shared" si="14"/>
        <v>333</v>
      </c>
      <c r="CE67" s="771">
        <v>43282</v>
      </c>
      <c r="CF67" s="771">
        <v>43282</v>
      </c>
      <c r="CG67" s="772" t="s">
        <v>15</v>
      </c>
      <c r="CH67" s="772"/>
      <c r="CI67" s="773">
        <v>3</v>
      </c>
      <c r="CJ67" s="773">
        <v>3</v>
      </c>
      <c r="CK67" s="772">
        <v>3</v>
      </c>
      <c r="CL67" s="900">
        <v>43.16</v>
      </c>
      <c r="CM67" s="249"/>
      <c r="CN67" s="752" t="str">
        <f t="shared" si="9"/>
        <v>333</v>
      </c>
      <c r="CO67" s="757">
        <v>43282</v>
      </c>
      <c r="CP67" s="757">
        <v>43282</v>
      </c>
      <c r="CQ67" s="780" t="s">
        <v>403</v>
      </c>
      <c r="CR67" s="780"/>
      <c r="CS67" s="780">
        <v>3</v>
      </c>
      <c r="CT67" s="780">
        <v>3</v>
      </c>
      <c r="CU67" s="780">
        <v>3</v>
      </c>
      <c r="CV67" s="812">
        <f>72.51+0.01</f>
        <v>72.52000000000001</v>
      </c>
      <c r="CW67" s="209"/>
      <c r="CX67" s="752" t="str">
        <f t="shared" si="31"/>
        <v>333</v>
      </c>
      <c r="CY67" s="757">
        <v>43282</v>
      </c>
      <c r="CZ67" s="757">
        <v>43282</v>
      </c>
      <c r="DA67" s="780" t="s">
        <v>403</v>
      </c>
      <c r="DB67" s="780"/>
      <c r="DC67" s="780">
        <v>3</v>
      </c>
      <c r="DD67" s="780">
        <v>3</v>
      </c>
      <c r="DE67" s="780">
        <v>3</v>
      </c>
      <c r="DF67" s="900">
        <v>75.41</v>
      </c>
      <c r="DG67" s="209"/>
      <c r="DH67" s="209"/>
      <c r="DI67" s="209"/>
      <c r="DJ67" s="209"/>
      <c r="DK67" s="209"/>
      <c r="DL67" s="209"/>
      <c r="DM67" s="730"/>
      <c r="DN67" s="209"/>
      <c r="DO67" s="209"/>
      <c r="DP67" s="209"/>
      <c r="DQ67" s="209"/>
      <c r="DR67" s="209"/>
      <c r="DS67" s="209"/>
      <c r="DT67" s="209"/>
      <c r="DU67" s="209"/>
      <c r="DV67" s="209"/>
      <c r="DW67" s="209"/>
      <c r="DX67" s="209"/>
      <c r="DY67" s="209"/>
      <c r="DZ67" s="209"/>
      <c r="EA67" s="209"/>
      <c r="EB67" s="209"/>
      <c r="EC67" s="209"/>
      <c r="ED67" s="209"/>
      <c r="EE67" s="209"/>
      <c r="EF67" s="209"/>
      <c r="EG67" s="209"/>
      <c r="EH67" s="209"/>
      <c r="EI67" s="209"/>
      <c r="EJ67" s="209"/>
      <c r="EK67" s="209"/>
    </row>
    <row r="68" spans="1:141">
      <c r="A68" s="1" t="str">
        <f>IF(B68&lt;&gt;"",SUM($B$19:B68),"")</f>
        <v/>
      </c>
      <c r="B68" s="1" t="str">
        <f t="shared" si="32"/>
        <v/>
      </c>
      <c r="D68" s="20"/>
      <c r="E68" s="658"/>
      <c r="F68" s="200"/>
      <c r="G68" s="201"/>
      <c r="H68" s="301"/>
      <c r="I68" s="465"/>
      <c r="J68" s="189" t="str">
        <f>IF(ISERROR(IF($D68="","",VLOOKUP(CONCATENATE($E$12,$H$12,$D68),'Waiver Rate Table'!$B$8:$P$219,6,FALSE))),"Unavailable",IF($D68="","",VLOOKUP(CONCATENATE($E$12,$H$12,$D68),'Waiver Rate Table'!$B$8:$P$219,6,FALSE)))</f>
        <v/>
      </c>
      <c r="K68" s="638" t="str">
        <f>IF(ISERROR((VLOOKUP(CONCATENATE($E$12,$H$12,$D68),'Waiver Rate Table'!$B$7:$P$219,7,FALSE))),"",(VLOOKUP(CONCATENATE($E$12,$H$12,$D68),'Waiver Rate Table'!$B$7:$P$219,7,FALSE)))</f>
        <v/>
      </c>
      <c r="L68" s="127" t="str">
        <f>IF(ISERROR(IF(OR($D68="",$E$14="",$K68="Upper Pay Limit"),"",IF(K68="Day",(VLOOKUP(CONCATENATE(VLOOKUP($I68,$AJ$5:$AK$28,2,FALSE),Budget!$K$7,Budget!$J$7),Budget!$CN$5:$CV$154,9,FALSE)+(ROUND(Budget!$AE$18*(1+$AH$32)*(1+$AH$33),2))),VLOOKUP(CONCATENATE($E$12,$H$12,$D68),'Waiver Rate Table'!$B$7:$K$185,8,FALSE)))),"",IF(OR($D68="",$E$14="",$K68="Upper Pay Limit"),"",IF(K68="Day",(VLOOKUP(CONCATENATE(VLOOKUP($I68,$AJ$5:$AK$28,2,FALSE),Budget!$K$7,Budget!$J$7),Budget!$CN$5:$CV$154,9,FALSE)+(ROUND(Budget!$AE$18*(1+$AH$32)*(1+$AH$33),2))),VLOOKUP(CONCATENATE($E$12,$H$12,$D68),'Waiver Rate Table'!$B$7:$K$185,8,FALSE))))</f>
        <v/>
      </c>
      <c r="M68" s="151"/>
      <c r="N68" s="266" t="str">
        <f>IF($D68="","",SUMPRODUCT('PS &amp; Add-On Tool'!$AD$35:$AD$37*('PS &amp; Add-On Tool'!$W$35:$W$37=Budget!$D68))+SUMPRODUCT('PS &amp; Add-On Tool'!$AD$44:$AD$46*('PS &amp; Add-On Tool'!$W$44:$W$46=Budget!$D68)))</f>
        <v/>
      </c>
      <c r="O68" s="9" t="str">
        <f t="shared" si="33"/>
        <v/>
      </c>
      <c r="P68" s="315"/>
      <c r="Q68" s="127" t="str">
        <f>IF(ISERROR(IF(OR($D68="",$E$14="",$K68="Upper Pay Limit"),"",IF(K68="Day",(VLOOKUP(CONCATENATE(VLOOKUP($I68,$AJ$5:$AK$28,2,FALSE),Budget!$K$7,Budget!$J$7),Budget!$CX$5:$DK$154,9,FALSE))+(ROUND(Budget!$AE$18*(1+$AH$32)*(1+$AH$33),2)),VLOOKUP(CONCATENATE($E$12,$H$12,$D68),'Waiver Rate Table'!$B$7:$M$185,10,FALSE)))),"",(IF(OR($D68="",$E$14="",$K68="Upper Pay Limit"),"",IF(K68="Day",(VLOOKUP(CONCATENATE(VLOOKUP($I68,$AJ$5:$AK$28,2,FALSE),Budget!$K$7,Budget!$J$7),Budget!$CX$5:$DF$154,9,FALSE))+(ROUND(Budget!$AE$18*(1+$AH$32)*(1+$AH$33)*(1+$AH$34),2)),VLOOKUP(CONCATENATE($E$12,$H$12,$D68),'Waiver Rate Table'!$B$7:$M$185,10,FALSE)))))</f>
        <v/>
      </c>
      <c r="R68" s="151"/>
      <c r="S68" s="833" t="str">
        <f>IF($D68="","",SUMPRODUCT('PS &amp; Add-On Tool'!$AG$35:$AG$37*('PS &amp; Add-On Tool'!$W$35:$W$37=Budget!$D68))+SUMPRODUCT('PS &amp; Add-On Tool'!$AG$44:$AG$46*('PS &amp; Add-On Tool'!$W$44:$W$46=Budget!$D68)))</f>
        <v/>
      </c>
      <c r="T68" s="834" t="str">
        <f t="shared" si="34"/>
        <v/>
      </c>
      <c r="U68" s="835"/>
      <c r="V68" s="825" t="str">
        <f t="shared" si="35"/>
        <v>x</v>
      </c>
      <c r="W68" s="825" t="str">
        <f t="shared" si="36"/>
        <v/>
      </c>
      <c r="X68" s="825" t="str">
        <f t="shared" si="37"/>
        <v/>
      </c>
      <c r="Y68" s="194" t="str">
        <f t="shared" si="38"/>
        <v/>
      </c>
      <c r="AD68" s="723">
        <v>26</v>
      </c>
      <c r="AE68" s="723" t="s">
        <v>185</v>
      </c>
      <c r="AF68" s="723">
        <v>26</v>
      </c>
      <c r="AG68" s="705" t="s">
        <v>131</v>
      </c>
      <c r="AH68" s="699">
        <v>26</v>
      </c>
      <c r="AI68" s="731" t="s">
        <v>288</v>
      </c>
      <c r="AJ68" s="709">
        <v>26</v>
      </c>
      <c r="AK68" s="209"/>
      <c r="AL68" s="701">
        <v>63</v>
      </c>
      <c r="AM68" s="259" t="s">
        <v>3</v>
      </c>
      <c r="AN68" s="209"/>
      <c r="AO68" s="209"/>
      <c r="AP68" s="209"/>
      <c r="AQ68" s="209"/>
      <c r="AR68" s="209"/>
      <c r="AS68" s="209"/>
      <c r="AT68" s="209"/>
      <c r="AU68" s="209"/>
      <c r="AV68" s="209"/>
      <c r="AW68" s="209"/>
      <c r="AX68" s="209"/>
      <c r="AY68" s="209"/>
      <c r="AZ68" s="209"/>
      <c r="BA68" s="209"/>
      <c r="BB68" s="209"/>
      <c r="BC68" s="209"/>
      <c r="BD68" s="209"/>
      <c r="BE68" s="209"/>
      <c r="BF68" s="209"/>
      <c r="BG68" s="209"/>
      <c r="BH68" s="209"/>
      <c r="BI68" s="209"/>
      <c r="BJ68" s="209"/>
      <c r="BK68" s="209"/>
      <c r="BL68" s="209"/>
      <c r="BM68" s="209"/>
      <c r="BN68" s="209"/>
      <c r="BO68" s="209"/>
      <c r="BP68" s="209"/>
      <c r="BQ68" s="209"/>
      <c r="BR68" s="209"/>
      <c r="BS68" s="209"/>
      <c r="BT68" s="752" t="str">
        <f t="shared" si="13"/>
        <v>334</v>
      </c>
      <c r="BU68" s="757">
        <v>43282</v>
      </c>
      <c r="BV68" s="757">
        <v>43282</v>
      </c>
      <c r="BW68" s="772" t="s">
        <v>15</v>
      </c>
      <c r="BX68" s="772"/>
      <c r="BY68" s="774">
        <v>3</v>
      </c>
      <c r="BZ68" s="774">
        <v>4</v>
      </c>
      <c r="CA68" s="772">
        <v>3</v>
      </c>
      <c r="CB68" s="811">
        <v>46.6</v>
      </c>
      <c r="CC68" s="249"/>
      <c r="CD68" s="752" t="str">
        <f t="shared" si="14"/>
        <v>334</v>
      </c>
      <c r="CE68" s="771">
        <v>43282</v>
      </c>
      <c r="CF68" s="771">
        <v>43282</v>
      </c>
      <c r="CG68" s="772" t="s">
        <v>15</v>
      </c>
      <c r="CH68" s="772"/>
      <c r="CI68" s="773">
        <v>3</v>
      </c>
      <c r="CJ68" s="773">
        <v>4</v>
      </c>
      <c r="CK68" s="772">
        <v>3</v>
      </c>
      <c r="CL68" s="900">
        <v>48.46</v>
      </c>
      <c r="CM68" s="249"/>
      <c r="CN68" s="752" t="str">
        <f t="shared" si="9"/>
        <v>334</v>
      </c>
      <c r="CO68" s="757">
        <v>43282</v>
      </c>
      <c r="CP68" s="757">
        <v>43282</v>
      </c>
      <c r="CQ68" s="780" t="s">
        <v>403</v>
      </c>
      <c r="CR68" s="780"/>
      <c r="CS68" s="780">
        <v>3</v>
      </c>
      <c r="CT68" s="780">
        <v>4</v>
      </c>
      <c r="CU68" s="780">
        <v>3</v>
      </c>
      <c r="CV68" s="812">
        <f>77+0.01</f>
        <v>77.010000000000005</v>
      </c>
      <c r="CW68" s="209"/>
      <c r="CX68" s="752" t="str">
        <f t="shared" si="31"/>
        <v>334</v>
      </c>
      <c r="CY68" s="757">
        <v>43282</v>
      </c>
      <c r="CZ68" s="757">
        <v>43282</v>
      </c>
      <c r="DA68" s="780" t="s">
        <v>403</v>
      </c>
      <c r="DB68" s="780"/>
      <c r="DC68" s="780">
        <v>3</v>
      </c>
      <c r="DD68" s="780">
        <v>4</v>
      </c>
      <c r="DE68" s="780">
        <v>3</v>
      </c>
      <c r="DF68" s="900">
        <v>80.08</v>
      </c>
      <c r="DG68" s="209"/>
      <c r="DH68" s="209"/>
      <c r="DI68" s="209"/>
      <c r="DJ68" s="209"/>
      <c r="DK68" s="209"/>
      <c r="DL68" s="209"/>
      <c r="DM68" s="730"/>
      <c r="DN68" s="209"/>
      <c r="DO68" s="209"/>
      <c r="DP68" s="209"/>
      <c r="DQ68" s="209"/>
      <c r="DR68" s="209"/>
      <c r="DS68" s="209"/>
      <c r="DT68" s="209"/>
      <c r="DU68" s="209"/>
      <c r="DV68" s="209"/>
      <c r="DW68" s="209"/>
      <c r="DX68" s="209"/>
      <c r="DY68" s="209"/>
      <c r="DZ68" s="209"/>
      <c r="EA68" s="209"/>
      <c r="EB68" s="209"/>
      <c r="EC68" s="209"/>
      <c r="ED68" s="209"/>
      <c r="EE68" s="209"/>
      <c r="EF68" s="209"/>
      <c r="EG68" s="209"/>
      <c r="EH68" s="209"/>
      <c r="EI68" s="209"/>
      <c r="EJ68" s="209"/>
      <c r="EK68" s="209"/>
    </row>
    <row r="69" spans="1:141">
      <c r="A69" s="1" t="str">
        <f>IF(B69&lt;&gt;"",SUM($B$19:B69),"")</f>
        <v/>
      </c>
      <c r="B69" s="1" t="str">
        <f t="shared" si="32"/>
        <v/>
      </c>
      <c r="D69" s="20"/>
      <c r="E69" s="658"/>
      <c r="F69" s="200"/>
      <c r="G69" s="201"/>
      <c r="H69" s="301"/>
      <c r="I69" s="465"/>
      <c r="J69" s="189" t="str">
        <f>IF(ISERROR(IF($D69="","",VLOOKUP(CONCATENATE($E$12,$H$12,$D69),'Waiver Rate Table'!$B$8:$P$219,6,FALSE))),"Unavailable",IF($D69="","",VLOOKUP(CONCATENATE($E$12,$H$12,$D69),'Waiver Rate Table'!$B$8:$P$219,6,FALSE)))</f>
        <v/>
      </c>
      <c r="K69" s="638" t="str">
        <f>IF(ISERROR((VLOOKUP(CONCATENATE($E$12,$H$12,$D69),'Waiver Rate Table'!$B$7:$P$219,7,FALSE))),"",(VLOOKUP(CONCATENATE($E$12,$H$12,$D69),'Waiver Rate Table'!$B$7:$P$219,7,FALSE)))</f>
        <v/>
      </c>
      <c r="L69" s="127" t="str">
        <f>IF(ISERROR(IF(OR($D69="",$E$14="",$K69="Upper Pay Limit"),"",IF(K69="Day",(VLOOKUP(CONCATENATE(VLOOKUP($I69,$AJ$5:$AK$28,2,FALSE),Budget!$K$7,Budget!$J$7),Budget!$CN$5:$CV$154,9,FALSE)+(ROUND(Budget!$AE$18*(1+$AH$32)*(1+$AH$33),2))),VLOOKUP(CONCATENATE($E$12,$H$12,$D69),'Waiver Rate Table'!$B$7:$K$185,8,FALSE)))),"",IF(OR($D69="",$E$14="",$K69="Upper Pay Limit"),"",IF(K69="Day",(VLOOKUP(CONCATENATE(VLOOKUP($I69,$AJ$5:$AK$28,2,FALSE),Budget!$K$7,Budget!$J$7),Budget!$CN$5:$CV$154,9,FALSE)+(ROUND(Budget!$AE$18*(1+$AH$32)*(1+$AH$33),2))),VLOOKUP(CONCATENATE($E$12,$H$12,$D69),'Waiver Rate Table'!$B$7:$K$185,8,FALSE))))</f>
        <v/>
      </c>
      <c r="M69" s="151"/>
      <c r="N69" s="266" t="str">
        <f>IF($D69="","",SUMPRODUCT('PS &amp; Add-On Tool'!$AD$35:$AD$37*('PS &amp; Add-On Tool'!$W$35:$W$37=Budget!$D69))+SUMPRODUCT('PS &amp; Add-On Tool'!$AD$44:$AD$46*('PS &amp; Add-On Tool'!$W$44:$W$46=Budget!$D69)))</f>
        <v/>
      </c>
      <c r="O69" s="9" t="str">
        <f t="shared" si="33"/>
        <v/>
      </c>
      <c r="P69" s="315"/>
      <c r="Q69" s="127" t="str">
        <f>IF(ISERROR(IF(OR($D69="",$E$14="",$K69="Upper Pay Limit"),"",IF(K69="Day",(VLOOKUP(CONCATENATE(VLOOKUP($I69,$AJ$5:$AK$28,2,FALSE),Budget!$K$7,Budget!$J$7),Budget!$CX$5:$DK$154,9,FALSE))+(ROUND(Budget!$AE$18*(1+$AH$32)*(1+$AH$33),2)),VLOOKUP(CONCATENATE($E$12,$H$12,$D69),'Waiver Rate Table'!$B$7:$M$185,10,FALSE)))),"",(IF(OR($D69="",$E$14="",$K69="Upper Pay Limit"),"",IF(K69="Day",(VLOOKUP(CONCATENATE(VLOOKUP($I69,$AJ$5:$AK$28,2,FALSE),Budget!$K$7,Budget!$J$7),Budget!$CX$5:$DF$154,9,FALSE))+(ROUND(Budget!$AE$18*(1+$AH$32)*(1+$AH$33)*(1+$AH$34),2)),VLOOKUP(CONCATENATE($E$12,$H$12,$D69),'Waiver Rate Table'!$B$7:$M$185,10,FALSE)))))</f>
        <v/>
      </c>
      <c r="R69" s="151"/>
      <c r="S69" s="833" t="str">
        <f>IF($D69="","",SUMPRODUCT('PS &amp; Add-On Tool'!$AG$35:$AG$37*('PS &amp; Add-On Tool'!$W$35:$W$37=Budget!$D69))+SUMPRODUCT('PS &amp; Add-On Tool'!$AG$44:$AG$46*('PS &amp; Add-On Tool'!$W$44:$W$46=Budget!$D69)))</f>
        <v/>
      </c>
      <c r="T69" s="834" t="str">
        <f t="shared" si="34"/>
        <v/>
      </c>
      <c r="U69" s="835"/>
      <c r="V69" s="825" t="str">
        <f t="shared" si="35"/>
        <v>x</v>
      </c>
      <c r="W69" s="825" t="str">
        <f t="shared" si="36"/>
        <v/>
      </c>
      <c r="X69" s="825" t="str">
        <f t="shared" si="37"/>
        <v/>
      </c>
      <c r="Y69" s="194" t="str">
        <f t="shared" si="38"/>
        <v/>
      </c>
      <c r="AD69" s="723">
        <v>27</v>
      </c>
      <c r="AE69" s="723" t="s">
        <v>186</v>
      </c>
      <c r="AF69" s="723">
        <v>27</v>
      </c>
      <c r="AG69" s="705" t="s">
        <v>131</v>
      </c>
      <c r="AH69" s="699">
        <v>27</v>
      </c>
      <c r="AI69" s="731" t="s">
        <v>289</v>
      </c>
      <c r="AJ69" s="709">
        <v>27</v>
      </c>
      <c r="AK69" s="209"/>
      <c r="AL69" s="701">
        <v>64</v>
      </c>
      <c r="AM69" s="259" t="s">
        <v>3</v>
      </c>
      <c r="AN69" s="209"/>
      <c r="AO69" s="209"/>
      <c r="AP69" s="209"/>
      <c r="AQ69" s="209"/>
      <c r="AR69" s="209"/>
      <c r="AS69" s="209"/>
      <c r="AT69" s="209"/>
      <c r="AU69" s="209"/>
      <c r="AV69" s="209"/>
      <c r="AW69" s="209"/>
      <c r="AX69" s="209"/>
      <c r="AY69" s="209"/>
      <c r="AZ69" s="209"/>
      <c r="BA69" s="209"/>
      <c r="BB69" s="209"/>
      <c r="BC69" s="209"/>
      <c r="BD69" s="209"/>
      <c r="BE69" s="209"/>
      <c r="BF69" s="209"/>
      <c r="BG69" s="209"/>
      <c r="BH69" s="209"/>
      <c r="BI69" s="209"/>
      <c r="BJ69" s="209"/>
      <c r="BK69" s="209"/>
      <c r="BL69" s="209"/>
      <c r="BM69" s="209"/>
      <c r="BN69" s="209"/>
      <c r="BO69" s="209"/>
      <c r="BP69" s="209"/>
      <c r="BQ69" s="209"/>
      <c r="BR69" s="209"/>
      <c r="BS69" s="209"/>
      <c r="BT69" s="752" t="str">
        <f t="shared" si="13"/>
        <v>335</v>
      </c>
      <c r="BU69" s="757">
        <v>43282</v>
      </c>
      <c r="BV69" s="757">
        <v>43282</v>
      </c>
      <c r="BW69" s="772" t="s">
        <v>15</v>
      </c>
      <c r="BX69" s="772"/>
      <c r="BY69" s="774">
        <v>3</v>
      </c>
      <c r="BZ69" s="774">
        <v>5</v>
      </c>
      <c r="CA69" s="772">
        <v>3</v>
      </c>
      <c r="CB69" s="811">
        <v>51.1</v>
      </c>
      <c r="CC69" s="249"/>
      <c r="CD69" s="752" t="str">
        <f t="shared" si="14"/>
        <v>335</v>
      </c>
      <c r="CE69" s="771">
        <v>43282</v>
      </c>
      <c r="CF69" s="771">
        <v>43282</v>
      </c>
      <c r="CG69" s="772" t="s">
        <v>15</v>
      </c>
      <c r="CH69" s="772"/>
      <c r="CI69" s="773">
        <v>3</v>
      </c>
      <c r="CJ69" s="773">
        <v>5</v>
      </c>
      <c r="CK69" s="772">
        <v>3</v>
      </c>
      <c r="CL69" s="900">
        <v>53.14</v>
      </c>
      <c r="CM69" s="249"/>
      <c r="CN69" s="752" t="str">
        <f t="shared" ref="CN69:CN132" si="39">CONCATENATE(CU69,CS69,CT69)</f>
        <v>335</v>
      </c>
      <c r="CO69" s="757">
        <v>43282</v>
      </c>
      <c r="CP69" s="757">
        <v>43282</v>
      </c>
      <c r="CQ69" s="780" t="s">
        <v>403</v>
      </c>
      <c r="CR69" s="780"/>
      <c r="CS69" s="780">
        <v>3</v>
      </c>
      <c r="CT69" s="780">
        <v>5</v>
      </c>
      <c r="CU69" s="780">
        <v>3</v>
      </c>
      <c r="CV69" s="812">
        <f>80.98+0.01</f>
        <v>80.990000000000009</v>
      </c>
      <c r="CW69" s="209"/>
      <c r="CX69" s="752" t="str">
        <f t="shared" ref="CX69:CX100" si="40">CONCATENATE(DE69,DC69,DD69)</f>
        <v>335</v>
      </c>
      <c r="CY69" s="757">
        <v>43282</v>
      </c>
      <c r="CZ69" s="757">
        <v>43282</v>
      </c>
      <c r="DA69" s="780" t="s">
        <v>403</v>
      </c>
      <c r="DB69" s="780"/>
      <c r="DC69" s="780">
        <v>3</v>
      </c>
      <c r="DD69" s="780">
        <v>5</v>
      </c>
      <c r="DE69" s="780">
        <v>3</v>
      </c>
      <c r="DF69" s="900">
        <v>84.22</v>
      </c>
      <c r="DG69" s="209"/>
      <c r="DH69" s="209"/>
      <c r="DI69" s="209"/>
      <c r="DJ69" s="209"/>
      <c r="DK69" s="209"/>
      <c r="DL69" s="209"/>
      <c r="DM69" s="730"/>
      <c r="DN69" s="209"/>
      <c r="DO69" s="209"/>
      <c r="DP69" s="209"/>
      <c r="DQ69" s="209"/>
      <c r="DR69" s="209"/>
      <c r="DS69" s="209"/>
      <c r="DT69" s="209"/>
      <c r="DU69" s="209"/>
      <c r="DV69" s="209"/>
      <c r="DW69" s="209"/>
      <c r="DX69" s="209"/>
      <c r="DY69" s="209"/>
      <c r="DZ69" s="209"/>
      <c r="EA69" s="209"/>
      <c r="EB69" s="209"/>
      <c r="EC69" s="209"/>
      <c r="ED69" s="209"/>
      <c r="EE69" s="209"/>
      <c r="EF69" s="209"/>
      <c r="EG69" s="209"/>
      <c r="EH69" s="209"/>
      <c r="EI69" s="209"/>
      <c r="EJ69" s="209"/>
      <c r="EK69" s="209"/>
    </row>
    <row r="70" spans="1:141" ht="14.7" thickBot="1">
      <c r="A70" s="1" t="str">
        <f>IF(B70&lt;&gt;"",SUM($B$19:B70),"")</f>
        <v/>
      </c>
      <c r="B70" s="1" t="str">
        <f t="shared" si="32"/>
        <v/>
      </c>
      <c r="D70" s="21"/>
      <c r="E70" s="663"/>
      <c r="F70" s="202"/>
      <c r="G70" s="203"/>
      <c r="H70" s="302"/>
      <c r="I70" s="466"/>
      <c r="J70" s="190" t="str">
        <f>IF(ISERROR(IF($D70="","",VLOOKUP(CONCATENATE($E$12,$H$12,$D70),'Waiver Rate Table'!$B$8:$P$219,6,FALSE))),"Unavailable",IF($D70="","",VLOOKUP(CONCATENATE($E$12,$H$12,$D70),'Waiver Rate Table'!$B$8:$P$219,6,FALSE)))</f>
        <v/>
      </c>
      <c r="K70" s="639" t="str">
        <f>IF(ISERROR((VLOOKUP(CONCATENATE($E$12,$H$12,$D70),'Waiver Rate Table'!$B$7:$P$219,7,FALSE))),"",(VLOOKUP(CONCATENATE($E$12,$H$12,$D70),'Waiver Rate Table'!$B$7:$P$219,7,FALSE)))</f>
        <v/>
      </c>
      <c r="L70" s="128" t="str">
        <f>IF(ISERROR(IF(OR($D70="",$E$14="",$K70="Upper Pay Limit"),"",IF(K70="Day",(VLOOKUP(CONCATENATE(VLOOKUP($I70,$AJ$5:$AK$28,2,FALSE),Budget!$K$7,Budget!$J$7),Budget!$CN$5:$CV$154,9,FALSE)+(ROUND(Budget!$AE$18*(1+$AH$32)*(1+$AH$33),2))),VLOOKUP(CONCATENATE($E$12,$H$12,$D70),'Waiver Rate Table'!$B$7:$K$185,8,FALSE)))),"",IF(OR($D70="",$E$14="",$K70="Upper Pay Limit"),"",IF(K70="Day",(VLOOKUP(CONCATENATE(VLOOKUP($I70,$AJ$5:$AK$28,2,FALSE),Budget!$K$7,Budget!$J$7),Budget!$CN$5:$CV$154,9,FALSE)+(ROUND(Budget!$AE$18*(1+$AH$32)*(1+$AH$33),2))),VLOOKUP(CONCATENATE($E$12,$H$12,$D70),'Waiver Rate Table'!$B$7:$K$185,8,FALSE))))</f>
        <v/>
      </c>
      <c r="M70" s="152"/>
      <c r="N70" s="268" t="str">
        <f>IF($D70="","",SUMPRODUCT('PS &amp; Add-On Tool'!$AD$35:$AD$37*('PS &amp; Add-On Tool'!$W$35:$W$37=Budget!$D70))+SUMPRODUCT('PS &amp; Add-On Tool'!$AD$44:$AD$46*('PS &amp; Add-On Tool'!$W$44:$W$46=Budget!$D70)))</f>
        <v/>
      </c>
      <c r="O70" s="494" t="str">
        <f t="shared" si="33"/>
        <v/>
      </c>
      <c r="P70" s="316"/>
      <c r="Q70" s="128" t="str">
        <f>IF(ISERROR(IF(OR($D70="",$E$14="",$K70="Upper Pay Limit"),"",IF(K70="Day",(VLOOKUP(CONCATENATE(VLOOKUP($I70,$AJ$5:$AK$28,2,FALSE),Budget!$K$7,Budget!$J$7),Budget!$CX$5:$DK$154,9,FALSE))+(ROUND(Budget!$AE$18*(1+$AH$32)*(1+$AH$33),2)),VLOOKUP(CONCATENATE($E$12,$H$12,$D70),'Waiver Rate Table'!$B$7:$M$185,10,FALSE)))),"",(IF(OR($D70="",$E$14="",$K70="Upper Pay Limit"),"",IF(K70="Day",(VLOOKUP(CONCATENATE(VLOOKUP($I70,$AJ$5:$AK$28,2,FALSE),Budget!$K$7,Budget!$J$7),Budget!$CX$5:$DF$154,9,FALSE))+(ROUND(Budget!$AE$18*(1+$AH$32)*(1+$AH$33)*(1+$AH$34),2)),VLOOKUP(CONCATENATE($E$12,$H$12,$D70),'Waiver Rate Table'!$B$7:$M$185,10,FALSE)))))</f>
        <v/>
      </c>
      <c r="R70" s="152"/>
      <c r="S70" s="836" t="str">
        <f>IF($D70="","",SUMPRODUCT('PS &amp; Add-On Tool'!$AG$35:$AG$37*('PS &amp; Add-On Tool'!$W$35:$W$37=Budget!$D70))+SUMPRODUCT('PS &amp; Add-On Tool'!$AG$44:$AG$46*('PS &amp; Add-On Tool'!$W$44:$W$46=Budget!$D70)))</f>
        <v/>
      </c>
      <c r="T70" s="837" t="str">
        <f t="shared" si="34"/>
        <v/>
      </c>
      <c r="U70" s="838"/>
      <c r="V70" s="825" t="str">
        <f t="shared" si="35"/>
        <v>x</v>
      </c>
      <c r="W70" s="825" t="str">
        <f t="shared" si="36"/>
        <v/>
      </c>
      <c r="X70" s="825" t="str">
        <f t="shared" si="37"/>
        <v/>
      </c>
      <c r="Y70" s="194" t="str">
        <f t="shared" si="38"/>
        <v/>
      </c>
      <c r="AD70" s="723">
        <v>28</v>
      </c>
      <c r="AE70" s="723" t="s">
        <v>187</v>
      </c>
      <c r="AF70" s="723">
        <v>28</v>
      </c>
      <c r="AG70" s="705" t="s">
        <v>131</v>
      </c>
      <c r="AH70" s="699">
        <v>28</v>
      </c>
      <c r="AI70" s="731" t="s">
        <v>290</v>
      </c>
      <c r="AJ70" s="709">
        <v>28</v>
      </c>
      <c r="AK70" s="209"/>
      <c r="AL70" s="701">
        <v>65</v>
      </c>
      <c r="AM70" s="259" t="s">
        <v>3</v>
      </c>
      <c r="AN70" s="209"/>
      <c r="AO70" s="209"/>
      <c r="AP70" s="209"/>
      <c r="AQ70" s="209"/>
      <c r="AR70" s="209"/>
      <c r="AS70" s="209"/>
      <c r="AT70" s="209"/>
      <c r="AU70" s="209"/>
      <c r="AV70" s="209"/>
      <c r="AW70" s="209"/>
      <c r="AX70" s="209"/>
      <c r="AY70" s="209"/>
      <c r="AZ70" s="209"/>
      <c r="BA70" s="209"/>
      <c r="BB70" s="209"/>
      <c r="BC70" s="209"/>
      <c r="BD70" s="209"/>
      <c r="BE70" s="209"/>
      <c r="BF70" s="209"/>
      <c r="BG70" s="209"/>
      <c r="BH70" s="209"/>
      <c r="BI70" s="209"/>
      <c r="BJ70" s="209"/>
      <c r="BK70" s="209"/>
      <c r="BL70" s="209"/>
      <c r="BM70" s="209"/>
      <c r="BN70" s="209"/>
      <c r="BO70" s="209"/>
      <c r="BP70" s="209"/>
      <c r="BQ70" s="209"/>
      <c r="BR70" s="209"/>
      <c r="BS70" s="209"/>
      <c r="BT70" s="752" t="str">
        <f t="shared" ref="BT70:BT133" si="41">CONCATENATE(CA70,BY70,BZ70)</f>
        <v>341</v>
      </c>
      <c r="BU70" s="757">
        <v>43282</v>
      </c>
      <c r="BV70" s="757">
        <v>43282</v>
      </c>
      <c r="BW70" s="772" t="s">
        <v>15</v>
      </c>
      <c r="BX70" s="772"/>
      <c r="BY70" s="774">
        <v>4</v>
      </c>
      <c r="BZ70" s="774">
        <v>1</v>
      </c>
      <c r="CA70" s="772">
        <v>3</v>
      </c>
      <c r="CB70" s="811">
        <v>44.12</v>
      </c>
      <c r="CC70" s="249"/>
      <c r="CD70" s="752" t="str">
        <f t="shared" ref="CD70:CD133" si="42">CONCATENATE(CK70,CI70,CJ70)</f>
        <v>341</v>
      </c>
      <c r="CE70" s="771">
        <v>43282</v>
      </c>
      <c r="CF70" s="771">
        <v>43282</v>
      </c>
      <c r="CG70" s="772" t="s">
        <v>15</v>
      </c>
      <c r="CH70" s="772"/>
      <c r="CI70" s="773">
        <v>4</v>
      </c>
      <c r="CJ70" s="773">
        <v>1</v>
      </c>
      <c r="CK70" s="772">
        <v>3</v>
      </c>
      <c r="CL70" s="900">
        <v>45.88</v>
      </c>
      <c r="CM70" s="249"/>
      <c r="CN70" s="752" t="str">
        <f t="shared" si="39"/>
        <v>341</v>
      </c>
      <c r="CO70" s="757">
        <v>43282</v>
      </c>
      <c r="CP70" s="757">
        <v>43282</v>
      </c>
      <c r="CQ70" s="780" t="s">
        <v>403</v>
      </c>
      <c r="CR70" s="780"/>
      <c r="CS70" s="780">
        <v>4</v>
      </c>
      <c r="CT70" s="780">
        <v>1</v>
      </c>
      <c r="CU70" s="780">
        <v>3</v>
      </c>
      <c r="CV70" s="812">
        <f>108.76+0.01</f>
        <v>108.77000000000001</v>
      </c>
      <c r="CW70" s="209"/>
      <c r="CX70" s="752" t="str">
        <f t="shared" si="40"/>
        <v>341</v>
      </c>
      <c r="CY70" s="757">
        <v>43282</v>
      </c>
      <c r="CZ70" s="757">
        <v>43282</v>
      </c>
      <c r="DA70" s="780" t="s">
        <v>403</v>
      </c>
      <c r="DB70" s="780"/>
      <c r="DC70" s="780">
        <v>4</v>
      </c>
      <c r="DD70" s="780">
        <v>1</v>
      </c>
      <c r="DE70" s="780">
        <v>3</v>
      </c>
      <c r="DF70" s="900">
        <v>113.11</v>
      </c>
      <c r="DG70" s="209"/>
      <c r="DH70" s="209"/>
      <c r="DI70" s="209"/>
      <c r="DJ70" s="209"/>
      <c r="DK70" s="209"/>
      <c r="DL70" s="209"/>
      <c r="DM70" s="730"/>
      <c r="DN70" s="209"/>
      <c r="DO70" s="209"/>
      <c r="DP70" s="209"/>
      <c r="DQ70" s="209"/>
      <c r="DR70" s="209"/>
      <c r="DS70" s="209"/>
      <c r="DT70" s="209"/>
      <c r="DU70" s="209"/>
      <c r="DV70" s="209"/>
      <c r="DW70" s="209"/>
      <c r="DX70" s="209"/>
      <c r="DY70" s="209"/>
      <c r="DZ70" s="209"/>
      <c r="EA70" s="209"/>
      <c r="EB70" s="209"/>
      <c r="EC70" s="209"/>
      <c r="ED70" s="209"/>
      <c r="EE70" s="209"/>
      <c r="EF70" s="209"/>
      <c r="EG70" s="209"/>
      <c r="EH70" s="209"/>
      <c r="EI70" s="209"/>
      <c r="EJ70" s="209"/>
      <c r="EK70" s="209"/>
    </row>
    <row r="71" spans="1:141" ht="14.7" thickBot="1">
      <c r="D71" s="30"/>
      <c r="K71" s="6"/>
      <c r="L71" s="19" t="s">
        <v>415</v>
      </c>
      <c r="M71" s="154"/>
      <c r="N71" s="25"/>
      <c r="O71" s="496"/>
      <c r="P71" s="497">
        <f>SUM(O64:P70)</f>
        <v>0</v>
      </c>
      <c r="Q71" s="495" t="s">
        <v>415</v>
      </c>
      <c r="R71" s="496"/>
      <c r="S71" s="839"/>
      <c r="T71" s="504"/>
      <c r="U71" s="840">
        <f>SUM(T64:U70)</f>
        <v>0</v>
      </c>
      <c r="V71" s="194"/>
      <c r="W71" s="194"/>
      <c r="X71" s="194"/>
      <c r="Y71" s="194"/>
      <c r="AD71" s="723">
        <v>29</v>
      </c>
      <c r="AE71" s="723" t="s">
        <v>188</v>
      </c>
      <c r="AF71" s="723">
        <v>29</v>
      </c>
      <c r="AG71" s="705" t="s">
        <v>131</v>
      </c>
      <c r="AH71" s="699">
        <v>29</v>
      </c>
      <c r="AI71" s="731" t="s">
        <v>291</v>
      </c>
      <c r="AJ71" s="709">
        <v>29</v>
      </c>
      <c r="AK71" s="209"/>
      <c r="AL71" s="701">
        <v>66</v>
      </c>
      <c r="AM71" s="259" t="s">
        <v>3</v>
      </c>
      <c r="AN71" s="209"/>
      <c r="AO71" s="209"/>
      <c r="AP71" s="209"/>
      <c r="AQ71" s="209"/>
      <c r="AR71" s="209"/>
      <c r="AS71" s="209"/>
      <c r="AT71" s="209"/>
      <c r="AU71" s="209"/>
      <c r="AV71" s="209"/>
      <c r="AW71" s="209"/>
      <c r="AX71" s="209"/>
      <c r="AY71" s="209"/>
      <c r="AZ71" s="209"/>
      <c r="BA71" s="209"/>
      <c r="BB71" s="209"/>
      <c r="BC71" s="209"/>
      <c r="BD71" s="209"/>
      <c r="BE71" s="209"/>
      <c r="BF71" s="209"/>
      <c r="BG71" s="209"/>
      <c r="BH71" s="209"/>
      <c r="BI71" s="209"/>
      <c r="BJ71" s="209"/>
      <c r="BK71" s="209"/>
      <c r="BL71" s="209"/>
      <c r="BM71" s="209"/>
      <c r="BN71" s="209"/>
      <c r="BO71" s="209"/>
      <c r="BP71" s="209"/>
      <c r="BQ71" s="209"/>
      <c r="BR71" s="209"/>
      <c r="BS71" s="209"/>
      <c r="BT71" s="752" t="str">
        <f t="shared" si="41"/>
        <v>342</v>
      </c>
      <c r="BU71" s="757">
        <v>43282</v>
      </c>
      <c r="BV71" s="757">
        <v>43282</v>
      </c>
      <c r="BW71" s="772" t="s">
        <v>15</v>
      </c>
      <c r="BX71" s="772"/>
      <c r="BY71" s="774">
        <v>4</v>
      </c>
      <c r="BZ71" s="774">
        <v>2</v>
      </c>
      <c r="CA71" s="772">
        <v>3</v>
      </c>
      <c r="CB71" s="811">
        <v>46.48</v>
      </c>
      <c r="CC71" s="249"/>
      <c r="CD71" s="752" t="str">
        <f t="shared" si="42"/>
        <v>342</v>
      </c>
      <c r="CE71" s="771">
        <v>43282</v>
      </c>
      <c r="CF71" s="771">
        <v>43282</v>
      </c>
      <c r="CG71" s="772" t="s">
        <v>15</v>
      </c>
      <c r="CH71" s="772"/>
      <c r="CI71" s="773">
        <v>4</v>
      </c>
      <c r="CJ71" s="773">
        <v>2</v>
      </c>
      <c r="CK71" s="772">
        <v>3</v>
      </c>
      <c r="CL71" s="900">
        <v>48.34</v>
      </c>
      <c r="CM71" s="249"/>
      <c r="CN71" s="752" t="str">
        <f t="shared" si="39"/>
        <v>342</v>
      </c>
      <c r="CO71" s="757">
        <v>43282</v>
      </c>
      <c r="CP71" s="757">
        <v>43282</v>
      </c>
      <c r="CQ71" s="780" t="s">
        <v>403</v>
      </c>
      <c r="CR71" s="780"/>
      <c r="CS71" s="780">
        <v>4</v>
      </c>
      <c r="CT71" s="780">
        <v>2</v>
      </c>
      <c r="CU71" s="780">
        <v>3</v>
      </c>
      <c r="CV71" s="812">
        <f>110.83+0.01</f>
        <v>110.84</v>
      </c>
      <c r="CW71" s="209"/>
      <c r="CX71" s="752" t="str">
        <f t="shared" si="40"/>
        <v>342</v>
      </c>
      <c r="CY71" s="757">
        <v>43282</v>
      </c>
      <c r="CZ71" s="757">
        <v>43282</v>
      </c>
      <c r="DA71" s="780" t="s">
        <v>403</v>
      </c>
      <c r="DB71" s="780"/>
      <c r="DC71" s="780">
        <v>4</v>
      </c>
      <c r="DD71" s="780">
        <v>2</v>
      </c>
      <c r="DE71" s="780">
        <v>3</v>
      </c>
      <c r="DF71" s="900">
        <v>115.26</v>
      </c>
      <c r="DG71" s="209"/>
      <c r="DH71" s="209"/>
      <c r="DI71" s="209"/>
      <c r="DJ71" s="209"/>
      <c r="DK71" s="209"/>
      <c r="DL71" s="209"/>
      <c r="DM71" s="730"/>
      <c r="DN71" s="209"/>
      <c r="DO71" s="209"/>
      <c r="DP71" s="209"/>
      <c r="DQ71" s="209"/>
      <c r="DR71" s="209"/>
      <c r="DS71" s="209"/>
      <c r="DT71" s="209"/>
      <c r="DU71" s="209"/>
      <c r="DV71" s="209"/>
      <c r="DW71" s="209"/>
      <c r="DX71" s="209"/>
      <c r="DY71" s="209"/>
      <c r="DZ71" s="209"/>
      <c r="EA71" s="209"/>
      <c r="EB71" s="209"/>
      <c r="EC71" s="209"/>
      <c r="ED71" s="209"/>
      <c r="EE71" s="209"/>
      <c r="EF71" s="209"/>
      <c r="EG71" s="209"/>
      <c r="EH71" s="209"/>
      <c r="EI71" s="209"/>
      <c r="EJ71" s="209"/>
      <c r="EK71" s="209"/>
    </row>
    <row r="72" spans="1:141">
      <c r="Q72" s="118"/>
      <c r="T72" s="194"/>
      <c r="U72" s="194"/>
      <c r="V72" s="194"/>
      <c r="W72" s="194"/>
      <c r="X72" s="194"/>
      <c r="AD72" s="723">
        <v>30</v>
      </c>
      <c r="AE72" s="723" t="s">
        <v>189</v>
      </c>
      <c r="AF72" s="723">
        <v>30</v>
      </c>
      <c r="AG72" s="705" t="s">
        <v>131</v>
      </c>
      <c r="AH72" s="699">
        <v>30</v>
      </c>
      <c r="AI72" s="731" t="s">
        <v>292</v>
      </c>
      <c r="AJ72" s="709">
        <v>30</v>
      </c>
      <c r="AK72" s="209"/>
      <c r="AL72" s="701">
        <v>67</v>
      </c>
      <c r="AM72" s="259" t="s">
        <v>3</v>
      </c>
      <c r="AN72" s="209"/>
      <c r="AO72" s="209"/>
      <c r="AP72" s="209"/>
      <c r="AQ72" s="209"/>
      <c r="AR72" s="209"/>
      <c r="AS72" s="209"/>
      <c r="AT72" s="209"/>
      <c r="AU72" s="209"/>
      <c r="AV72" s="209"/>
      <c r="AW72" s="209"/>
      <c r="AX72" s="209"/>
      <c r="AY72" s="209"/>
      <c r="AZ72" s="209"/>
      <c r="BA72" s="209"/>
      <c r="BB72" s="209"/>
      <c r="BC72" s="209"/>
      <c r="BD72" s="209"/>
      <c r="BE72" s="209"/>
      <c r="BF72" s="209"/>
      <c r="BG72" s="209"/>
      <c r="BH72" s="209"/>
      <c r="BI72" s="209"/>
      <c r="BJ72" s="209"/>
      <c r="BK72" s="209"/>
      <c r="BL72" s="209"/>
      <c r="BM72" s="209"/>
      <c r="BN72" s="209"/>
      <c r="BO72" s="209"/>
      <c r="BP72" s="209"/>
      <c r="BQ72" s="209"/>
      <c r="BR72" s="209"/>
      <c r="BS72" s="209"/>
      <c r="BT72" s="752" t="str">
        <f t="shared" si="41"/>
        <v>343</v>
      </c>
      <c r="BU72" s="757">
        <v>43282</v>
      </c>
      <c r="BV72" s="757">
        <v>43282</v>
      </c>
      <c r="BW72" s="772" t="s">
        <v>15</v>
      </c>
      <c r="BX72" s="772"/>
      <c r="BY72" s="774">
        <v>4</v>
      </c>
      <c r="BZ72" s="774">
        <v>3</v>
      </c>
      <c r="CA72" s="772">
        <v>3</v>
      </c>
      <c r="CB72" s="811">
        <v>50.26</v>
      </c>
      <c r="CC72" s="249"/>
      <c r="CD72" s="752" t="str">
        <f t="shared" si="42"/>
        <v>343</v>
      </c>
      <c r="CE72" s="771">
        <v>43282</v>
      </c>
      <c r="CF72" s="771">
        <v>43282</v>
      </c>
      <c r="CG72" s="772" t="s">
        <v>15</v>
      </c>
      <c r="CH72" s="772"/>
      <c r="CI72" s="773">
        <v>4</v>
      </c>
      <c r="CJ72" s="773">
        <v>3</v>
      </c>
      <c r="CK72" s="772">
        <v>3</v>
      </c>
      <c r="CL72" s="900">
        <v>52.27</v>
      </c>
      <c r="CM72" s="249"/>
      <c r="CN72" s="752" t="str">
        <f t="shared" si="39"/>
        <v>343</v>
      </c>
      <c r="CO72" s="757">
        <v>43282</v>
      </c>
      <c r="CP72" s="757">
        <v>43282</v>
      </c>
      <c r="CQ72" s="780" t="s">
        <v>403</v>
      </c>
      <c r="CR72" s="780"/>
      <c r="CS72" s="780">
        <v>4</v>
      </c>
      <c r="CT72" s="780">
        <v>3</v>
      </c>
      <c r="CU72" s="780">
        <v>3</v>
      </c>
      <c r="CV72" s="812">
        <f>114.15+0.01</f>
        <v>114.16000000000001</v>
      </c>
      <c r="CW72" s="209"/>
      <c r="CX72" s="752" t="str">
        <f t="shared" si="40"/>
        <v>343</v>
      </c>
      <c r="CY72" s="757">
        <v>43282</v>
      </c>
      <c r="CZ72" s="757">
        <v>43282</v>
      </c>
      <c r="DA72" s="780" t="s">
        <v>403</v>
      </c>
      <c r="DB72" s="780"/>
      <c r="DC72" s="780">
        <v>4</v>
      </c>
      <c r="DD72" s="780">
        <v>3</v>
      </c>
      <c r="DE72" s="780">
        <v>3</v>
      </c>
      <c r="DF72" s="900">
        <v>118.72</v>
      </c>
      <c r="DG72" s="209"/>
      <c r="DH72" s="209"/>
      <c r="DI72" s="209"/>
      <c r="DJ72" s="209"/>
      <c r="DK72" s="209"/>
      <c r="DL72" s="209"/>
      <c r="DM72" s="730"/>
      <c r="DN72" s="209"/>
      <c r="DO72" s="209"/>
      <c r="DP72" s="209"/>
      <c r="DQ72" s="209"/>
      <c r="DR72" s="209"/>
      <c r="DS72" s="209"/>
      <c r="DT72" s="209"/>
      <c r="DU72" s="209"/>
      <c r="DV72" s="209"/>
      <c r="DW72" s="209"/>
      <c r="DX72" s="209"/>
      <c r="DY72" s="209"/>
      <c r="DZ72" s="209"/>
      <c r="EA72" s="209"/>
      <c r="EB72" s="209"/>
      <c r="EC72" s="209"/>
      <c r="ED72" s="209"/>
      <c r="EE72" s="209"/>
      <c r="EF72" s="209"/>
      <c r="EG72" s="209"/>
      <c r="EH72" s="209"/>
      <c r="EI72" s="209"/>
      <c r="EJ72" s="209"/>
      <c r="EK72" s="209"/>
    </row>
    <row r="73" spans="1:141">
      <c r="D73" s="656"/>
      <c r="E73" s="655"/>
      <c r="Q73" s="118"/>
      <c r="AC73" s="618"/>
      <c r="AD73" s="723">
        <v>31</v>
      </c>
      <c r="AE73" s="723" t="s">
        <v>190</v>
      </c>
      <c r="AF73" s="723">
        <v>31</v>
      </c>
      <c r="AG73" s="705" t="s">
        <v>131</v>
      </c>
      <c r="AH73" s="699">
        <v>31</v>
      </c>
      <c r="AI73" s="731" t="s">
        <v>269</v>
      </c>
      <c r="AJ73" s="709">
        <v>31</v>
      </c>
      <c r="AK73" s="209"/>
      <c r="AL73" s="701">
        <v>68</v>
      </c>
      <c r="AM73" s="259" t="s">
        <v>3</v>
      </c>
      <c r="AN73" s="209"/>
      <c r="AO73" s="209"/>
      <c r="AP73" s="209"/>
      <c r="AQ73" s="209"/>
      <c r="AR73" s="209"/>
      <c r="AS73" s="209"/>
      <c r="AT73" s="209"/>
      <c r="AU73" s="209"/>
      <c r="AV73" s="209"/>
      <c r="AW73" s="209"/>
      <c r="AX73" s="209"/>
      <c r="AY73" s="209"/>
      <c r="AZ73" s="209"/>
      <c r="BA73" s="209"/>
      <c r="BB73" s="209"/>
      <c r="BC73" s="209"/>
      <c r="BD73" s="209"/>
      <c r="BE73" s="209"/>
      <c r="BF73" s="209"/>
      <c r="BG73" s="209"/>
      <c r="BH73" s="209"/>
      <c r="BI73" s="209"/>
      <c r="BJ73" s="209"/>
      <c r="BK73" s="209"/>
      <c r="BL73" s="209"/>
      <c r="BM73" s="209"/>
      <c r="BN73" s="209"/>
      <c r="BO73" s="209"/>
      <c r="BP73" s="209"/>
      <c r="BQ73" s="209"/>
      <c r="BR73" s="209"/>
      <c r="BS73" s="209"/>
      <c r="BT73" s="752" t="str">
        <f t="shared" si="41"/>
        <v>344</v>
      </c>
      <c r="BU73" s="757">
        <v>43282</v>
      </c>
      <c r="BV73" s="757">
        <v>43282</v>
      </c>
      <c r="BW73" s="772" t="s">
        <v>15</v>
      </c>
      <c r="BX73" s="772"/>
      <c r="BY73" s="774">
        <v>4</v>
      </c>
      <c r="BZ73" s="774">
        <v>4</v>
      </c>
      <c r="CA73" s="772">
        <v>3</v>
      </c>
      <c r="CB73" s="811">
        <v>55.38</v>
      </c>
      <c r="CC73" s="249"/>
      <c r="CD73" s="752" t="str">
        <f t="shared" si="42"/>
        <v>344</v>
      </c>
      <c r="CE73" s="771">
        <v>43282</v>
      </c>
      <c r="CF73" s="771">
        <v>43282</v>
      </c>
      <c r="CG73" s="772" t="s">
        <v>15</v>
      </c>
      <c r="CH73" s="772"/>
      <c r="CI73" s="773">
        <v>4</v>
      </c>
      <c r="CJ73" s="773">
        <v>4</v>
      </c>
      <c r="CK73" s="772">
        <v>3</v>
      </c>
      <c r="CL73" s="900">
        <v>57.6</v>
      </c>
      <c r="CM73" s="249"/>
      <c r="CN73" s="752" t="str">
        <f t="shared" si="39"/>
        <v>344</v>
      </c>
      <c r="CO73" s="757">
        <v>43282</v>
      </c>
      <c r="CP73" s="757">
        <v>43282</v>
      </c>
      <c r="CQ73" s="780" t="s">
        <v>403</v>
      </c>
      <c r="CR73" s="780"/>
      <c r="CS73" s="780">
        <v>4</v>
      </c>
      <c r="CT73" s="780">
        <v>4</v>
      </c>
      <c r="CU73" s="780">
        <v>3</v>
      </c>
      <c r="CV73" s="812">
        <f>118.64+0.01</f>
        <v>118.65</v>
      </c>
      <c r="CW73" s="209"/>
      <c r="CX73" s="752" t="str">
        <f t="shared" si="40"/>
        <v>344</v>
      </c>
      <c r="CY73" s="757">
        <v>43282</v>
      </c>
      <c r="CZ73" s="757">
        <v>43282</v>
      </c>
      <c r="DA73" s="780" t="s">
        <v>403</v>
      </c>
      <c r="DB73" s="780"/>
      <c r="DC73" s="780">
        <v>4</v>
      </c>
      <c r="DD73" s="780">
        <v>4</v>
      </c>
      <c r="DE73" s="780">
        <v>3</v>
      </c>
      <c r="DF73" s="900">
        <v>123.39</v>
      </c>
      <c r="DG73" s="209"/>
      <c r="DH73" s="209"/>
      <c r="DI73" s="209"/>
      <c r="DJ73" s="209"/>
      <c r="DK73" s="209"/>
      <c r="DL73" s="209"/>
      <c r="DM73" s="730"/>
      <c r="DN73" s="209"/>
      <c r="DO73" s="209"/>
      <c r="DP73" s="209"/>
      <c r="DQ73" s="209"/>
      <c r="DR73" s="209"/>
      <c r="DS73" s="209"/>
      <c r="DT73" s="209"/>
      <c r="DU73" s="209"/>
      <c r="DV73" s="209"/>
      <c r="DW73" s="209"/>
      <c r="DX73" s="209"/>
      <c r="DY73" s="209"/>
      <c r="DZ73" s="209"/>
      <c r="EA73" s="209"/>
      <c r="EB73" s="209"/>
      <c r="EC73" s="209"/>
      <c r="ED73" s="209"/>
      <c r="EE73" s="209"/>
      <c r="EF73" s="209"/>
      <c r="EG73" s="209"/>
      <c r="EH73" s="209"/>
      <c r="EI73" s="209"/>
      <c r="EJ73" s="209"/>
      <c r="EK73" s="209"/>
    </row>
    <row r="74" spans="1:141">
      <c r="D74" s="655"/>
      <c r="E74" s="633"/>
      <c r="F74" s="633"/>
      <c r="G74" s="633"/>
      <c r="Q74" s="118"/>
      <c r="AC74" s="618" t="s">
        <v>257</v>
      </c>
      <c r="AD74" s="723">
        <v>32</v>
      </c>
      <c r="AE74" s="723" t="s">
        <v>191</v>
      </c>
      <c r="AF74" s="723">
        <v>32</v>
      </c>
      <c r="AG74" s="705" t="s">
        <v>131</v>
      </c>
      <c r="AH74" s="699">
        <v>32</v>
      </c>
      <c r="AI74" s="731" t="s">
        <v>272</v>
      </c>
      <c r="AJ74" s="709">
        <v>32</v>
      </c>
      <c r="AK74" s="209"/>
      <c r="AL74" s="701">
        <v>69</v>
      </c>
      <c r="AM74" s="259" t="s">
        <v>3</v>
      </c>
      <c r="AN74" s="209"/>
      <c r="AO74" s="209"/>
      <c r="AP74" s="209"/>
      <c r="AQ74" s="209"/>
      <c r="AR74" s="209"/>
      <c r="AS74" s="209"/>
      <c r="AT74" s="209"/>
      <c r="AU74" s="209"/>
      <c r="AV74" s="209"/>
      <c r="AW74" s="209"/>
      <c r="AX74" s="209"/>
      <c r="AY74" s="209"/>
      <c r="AZ74" s="209"/>
      <c r="BA74" s="209"/>
      <c r="BB74" s="209"/>
      <c r="BC74" s="209"/>
      <c r="BD74" s="209"/>
      <c r="BE74" s="209"/>
      <c r="BF74" s="209"/>
      <c r="BG74" s="209"/>
      <c r="BH74" s="209"/>
      <c r="BI74" s="209"/>
      <c r="BJ74" s="209"/>
      <c r="BK74" s="209"/>
      <c r="BL74" s="209"/>
      <c r="BM74" s="209"/>
      <c r="BN74" s="209"/>
      <c r="BO74" s="209"/>
      <c r="BP74" s="209"/>
      <c r="BQ74" s="209"/>
      <c r="BR74" s="209"/>
      <c r="BS74" s="209"/>
      <c r="BT74" s="752" t="str">
        <f t="shared" si="41"/>
        <v>345</v>
      </c>
      <c r="BU74" s="757">
        <v>43282</v>
      </c>
      <c r="BV74" s="757">
        <v>43282</v>
      </c>
      <c r="BW74" s="772" t="s">
        <v>15</v>
      </c>
      <c r="BX74" s="772"/>
      <c r="BY74" s="774">
        <v>4</v>
      </c>
      <c r="BZ74" s="774">
        <v>5</v>
      </c>
      <c r="CA74" s="772">
        <v>3</v>
      </c>
      <c r="CB74" s="811">
        <v>59.87</v>
      </c>
      <c r="CC74" s="249"/>
      <c r="CD74" s="752" t="str">
        <f t="shared" si="42"/>
        <v>345</v>
      </c>
      <c r="CE74" s="771">
        <v>43282</v>
      </c>
      <c r="CF74" s="771">
        <v>43282</v>
      </c>
      <c r="CG74" s="772" t="s">
        <v>15</v>
      </c>
      <c r="CH74" s="772"/>
      <c r="CI74" s="773">
        <v>4</v>
      </c>
      <c r="CJ74" s="773">
        <v>5</v>
      </c>
      <c r="CK74" s="772">
        <v>3</v>
      </c>
      <c r="CL74" s="900">
        <v>62.26</v>
      </c>
      <c r="CM74" s="249"/>
      <c r="CN74" s="752" t="str">
        <f t="shared" si="39"/>
        <v>345</v>
      </c>
      <c r="CO74" s="757">
        <v>43282</v>
      </c>
      <c r="CP74" s="757">
        <v>43282</v>
      </c>
      <c r="CQ74" s="780" t="s">
        <v>403</v>
      </c>
      <c r="CR74" s="780"/>
      <c r="CS74" s="780">
        <v>4</v>
      </c>
      <c r="CT74" s="780">
        <v>5</v>
      </c>
      <c r="CU74" s="780">
        <v>3</v>
      </c>
      <c r="CV74" s="812">
        <f>122.6+0.01</f>
        <v>122.61</v>
      </c>
      <c r="CW74" s="209"/>
      <c r="CX74" s="752" t="str">
        <f t="shared" si="40"/>
        <v>345</v>
      </c>
      <c r="CY74" s="757">
        <v>43282</v>
      </c>
      <c r="CZ74" s="757">
        <v>43282</v>
      </c>
      <c r="DA74" s="780" t="s">
        <v>403</v>
      </c>
      <c r="DB74" s="780"/>
      <c r="DC74" s="780">
        <v>4</v>
      </c>
      <c r="DD74" s="780">
        <v>5</v>
      </c>
      <c r="DE74" s="780">
        <v>3</v>
      </c>
      <c r="DF74" s="900">
        <v>127.5</v>
      </c>
      <c r="DG74" s="209"/>
      <c r="DH74" s="209"/>
      <c r="DI74" s="209"/>
      <c r="DJ74" s="209"/>
      <c r="DK74" s="209"/>
      <c r="DL74" s="209"/>
      <c r="DM74" s="730"/>
      <c r="DN74" s="209"/>
      <c r="DO74" s="209"/>
      <c r="DP74" s="209"/>
      <c r="DQ74" s="209"/>
      <c r="DR74" s="209"/>
      <c r="DS74" s="209"/>
      <c r="DT74" s="209"/>
      <c r="DU74" s="209"/>
      <c r="DV74" s="209"/>
      <c r="DW74" s="209"/>
      <c r="DX74" s="209"/>
      <c r="DY74" s="209"/>
      <c r="DZ74" s="209"/>
      <c r="EA74" s="209"/>
      <c r="EB74" s="209"/>
      <c r="EC74" s="209"/>
      <c r="ED74" s="209"/>
      <c r="EE74" s="209"/>
      <c r="EF74" s="209"/>
      <c r="EG74" s="209"/>
      <c r="EH74" s="209"/>
      <c r="EI74" s="209"/>
      <c r="EJ74" s="209"/>
      <c r="EK74" s="209"/>
    </row>
    <row r="75" spans="1:141">
      <c r="D75" s="655"/>
      <c r="F75" s="634"/>
      <c r="G75" s="634"/>
      <c r="Q75" s="118"/>
      <c r="AC75" s="618" t="s">
        <v>258</v>
      </c>
      <c r="AD75" s="723">
        <v>33</v>
      </c>
      <c r="AE75" s="723" t="s">
        <v>192</v>
      </c>
      <c r="AF75" s="723">
        <v>33</v>
      </c>
      <c r="AG75" s="705" t="s">
        <v>131</v>
      </c>
      <c r="AH75" s="699">
        <v>33</v>
      </c>
      <c r="AI75" s="731" t="s">
        <v>293</v>
      </c>
      <c r="AJ75" s="709">
        <v>33</v>
      </c>
      <c r="AK75" s="209"/>
      <c r="AL75" s="701">
        <v>70</v>
      </c>
      <c r="AM75" s="259" t="s">
        <v>3</v>
      </c>
      <c r="AN75" s="209"/>
      <c r="AO75" s="209"/>
      <c r="AP75" s="209"/>
      <c r="AQ75" s="209"/>
      <c r="AR75" s="209"/>
      <c r="AS75" s="209"/>
      <c r="AT75" s="209"/>
      <c r="AU75" s="209"/>
      <c r="AV75" s="209"/>
      <c r="AW75" s="209"/>
      <c r="AX75" s="209"/>
      <c r="AY75" s="209"/>
      <c r="AZ75" s="209"/>
      <c r="BA75" s="209"/>
      <c r="BB75" s="209"/>
      <c r="BC75" s="209"/>
      <c r="BD75" s="209"/>
      <c r="BE75" s="209"/>
      <c r="BF75" s="209"/>
      <c r="BG75" s="209"/>
      <c r="BH75" s="209"/>
      <c r="BI75" s="209"/>
      <c r="BJ75" s="209"/>
      <c r="BK75" s="209"/>
      <c r="BL75" s="209"/>
      <c r="BM75" s="209"/>
      <c r="BN75" s="209"/>
      <c r="BO75" s="209"/>
      <c r="BP75" s="209"/>
      <c r="BQ75" s="209"/>
      <c r="BR75" s="209"/>
      <c r="BS75" s="209"/>
      <c r="BT75" s="752" t="str">
        <f t="shared" si="41"/>
        <v>351</v>
      </c>
      <c r="BU75" s="757">
        <v>43282</v>
      </c>
      <c r="BV75" s="757">
        <v>43282</v>
      </c>
      <c r="BW75" s="772" t="s">
        <v>15</v>
      </c>
      <c r="BX75" s="772"/>
      <c r="BY75" s="774">
        <v>5</v>
      </c>
      <c r="BZ75" s="774">
        <v>1</v>
      </c>
      <c r="CA75" s="772">
        <v>3</v>
      </c>
      <c r="CB75" s="811">
        <v>61.43</v>
      </c>
      <c r="CC75" s="249"/>
      <c r="CD75" s="752" t="str">
        <f t="shared" si="42"/>
        <v>351</v>
      </c>
      <c r="CE75" s="771">
        <v>43282</v>
      </c>
      <c r="CF75" s="771">
        <v>43282</v>
      </c>
      <c r="CG75" s="772" t="s">
        <v>15</v>
      </c>
      <c r="CH75" s="772"/>
      <c r="CI75" s="773">
        <v>5</v>
      </c>
      <c r="CJ75" s="773">
        <v>1</v>
      </c>
      <c r="CK75" s="772">
        <v>3</v>
      </c>
      <c r="CL75" s="900">
        <v>63.89</v>
      </c>
      <c r="CM75" s="249"/>
      <c r="CN75" s="752" t="str">
        <f t="shared" si="39"/>
        <v>351</v>
      </c>
      <c r="CO75" s="757">
        <v>43282</v>
      </c>
      <c r="CP75" s="757">
        <v>43282</v>
      </c>
      <c r="CQ75" s="780" t="s">
        <v>403</v>
      </c>
      <c r="CR75" s="780"/>
      <c r="CS75" s="780">
        <v>5</v>
      </c>
      <c r="CT75" s="780">
        <v>1</v>
      </c>
      <c r="CU75" s="780">
        <v>3</v>
      </c>
      <c r="CV75" s="812">
        <f>155.95+0.01</f>
        <v>155.95999999999998</v>
      </c>
      <c r="CW75" s="209"/>
      <c r="CX75" s="752" t="str">
        <f t="shared" si="40"/>
        <v>351</v>
      </c>
      <c r="CY75" s="757">
        <v>43282</v>
      </c>
      <c r="CZ75" s="757">
        <v>43282</v>
      </c>
      <c r="DA75" s="780" t="s">
        <v>403</v>
      </c>
      <c r="DB75" s="780"/>
      <c r="DC75" s="780">
        <v>5</v>
      </c>
      <c r="DD75" s="780">
        <v>1</v>
      </c>
      <c r="DE75" s="780">
        <v>3</v>
      </c>
      <c r="DF75" s="900">
        <v>162.19</v>
      </c>
      <c r="DG75" s="209"/>
      <c r="DH75" s="209"/>
      <c r="DI75" s="209"/>
      <c r="DJ75" s="209"/>
      <c r="DK75" s="209"/>
      <c r="DL75" s="209"/>
      <c r="DM75" s="730"/>
      <c r="DN75" s="209"/>
      <c r="DO75" s="209"/>
      <c r="DP75" s="209"/>
      <c r="DQ75" s="209"/>
      <c r="DR75" s="209"/>
      <c r="DS75" s="209"/>
      <c r="DT75" s="209"/>
      <c r="DU75" s="209"/>
      <c r="DV75" s="209"/>
      <c r="DW75" s="209"/>
      <c r="DX75" s="209"/>
      <c r="DY75" s="209"/>
      <c r="DZ75" s="209"/>
      <c r="EA75" s="209"/>
      <c r="EB75" s="209"/>
      <c r="EC75" s="209"/>
      <c r="ED75" s="209"/>
      <c r="EE75" s="209"/>
      <c r="EF75" s="209"/>
      <c r="EG75" s="209"/>
      <c r="EH75" s="209"/>
      <c r="EI75" s="209"/>
      <c r="EJ75" s="209"/>
      <c r="EK75" s="209"/>
    </row>
    <row r="76" spans="1:141">
      <c r="D76" s="655"/>
      <c r="E76" s="634"/>
      <c r="F76" s="633"/>
      <c r="G76" s="633"/>
      <c r="Q76" s="118"/>
      <c r="AC76" s="618"/>
      <c r="AD76" s="723">
        <v>34</v>
      </c>
      <c r="AE76" s="723" t="s">
        <v>193</v>
      </c>
      <c r="AF76" s="723">
        <v>34</v>
      </c>
      <c r="AG76" s="705" t="s">
        <v>131</v>
      </c>
      <c r="AH76" s="699">
        <v>34</v>
      </c>
      <c r="AI76" s="731" t="s">
        <v>294</v>
      </c>
      <c r="AJ76" s="709">
        <v>34</v>
      </c>
      <c r="AK76" s="209"/>
      <c r="AL76" s="701">
        <v>71</v>
      </c>
      <c r="AM76" s="259" t="s">
        <v>3</v>
      </c>
      <c r="AN76" s="209"/>
      <c r="AO76" s="209"/>
      <c r="AP76" s="209"/>
      <c r="AQ76" s="209"/>
      <c r="AR76" s="209"/>
      <c r="AS76" s="209"/>
      <c r="AT76" s="209"/>
      <c r="AU76" s="209"/>
      <c r="AV76" s="209"/>
      <c r="AW76" s="209"/>
      <c r="AX76" s="209"/>
      <c r="AY76" s="209"/>
      <c r="AZ76" s="209"/>
      <c r="BA76" s="209"/>
      <c r="BB76" s="209"/>
      <c r="BC76" s="209"/>
      <c r="BD76" s="209"/>
      <c r="BE76" s="209"/>
      <c r="BF76" s="209"/>
      <c r="BG76" s="209"/>
      <c r="BH76" s="209"/>
      <c r="BI76" s="209"/>
      <c r="BJ76" s="209"/>
      <c r="BK76" s="209"/>
      <c r="BL76" s="209"/>
      <c r="BM76" s="209"/>
      <c r="BN76" s="209"/>
      <c r="BO76" s="209"/>
      <c r="BP76" s="209"/>
      <c r="BQ76" s="209"/>
      <c r="BR76" s="209"/>
      <c r="BS76" s="209"/>
      <c r="BT76" s="752" t="str">
        <f t="shared" si="41"/>
        <v>352</v>
      </c>
      <c r="BU76" s="757">
        <v>43282</v>
      </c>
      <c r="BV76" s="757">
        <v>43282</v>
      </c>
      <c r="BW76" s="772" t="s">
        <v>15</v>
      </c>
      <c r="BX76" s="772"/>
      <c r="BY76" s="774">
        <v>5</v>
      </c>
      <c r="BZ76" s="774">
        <v>2</v>
      </c>
      <c r="CA76" s="772">
        <v>3</v>
      </c>
      <c r="CB76" s="811">
        <v>63.78</v>
      </c>
      <c r="CC76" s="249"/>
      <c r="CD76" s="752" t="str">
        <f t="shared" si="42"/>
        <v>352</v>
      </c>
      <c r="CE76" s="771">
        <v>43282</v>
      </c>
      <c r="CF76" s="771">
        <v>43282</v>
      </c>
      <c r="CG76" s="772" t="s">
        <v>15</v>
      </c>
      <c r="CH76" s="772"/>
      <c r="CI76" s="773">
        <v>5</v>
      </c>
      <c r="CJ76" s="773">
        <v>2</v>
      </c>
      <c r="CK76" s="772">
        <v>3</v>
      </c>
      <c r="CL76" s="900">
        <v>66.33</v>
      </c>
      <c r="CM76" s="249"/>
      <c r="CN76" s="752" t="str">
        <f t="shared" si="39"/>
        <v>352</v>
      </c>
      <c r="CO76" s="757">
        <v>43282</v>
      </c>
      <c r="CP76" s="757">
        <v>43282</v>
      </c>
      <c r="CQ76" s="780" t="s">
        <v>403</v>
      </c>
      <c r="CR76" s="780"/>
      <c r="CS76" s="780">
        <v>5</v>
      </c>
      <c r="CT76" s="780">
        <v>2</v>
      </c>
      <c r="CU76" s="780">
        <v>3</v>
      </c>
      <c r="CV76" s="812">
        <f>158+0.01</f>
        <v>158.01</v>
      </c>
      <c r="CW76" s="209"/>
      <c r="CX76" s="752" t="str">
        <f t="shared" si="40"/>
        <v>352</v>
      </c>
      <c r="CY76" s="757">
        <v>43282</v>
      </c>
      <c r="CZ76" s="757">
        <v>43282</v>
      </c>
      <c r="DA76" s="780" t="s">
        <v>403</v>
      </c>
      <c r="DB76" s="780"/>
      <c r="DC76" s="780">
        <v>5</v>
      </c>
      <c r="DD76" s="780">
        <v>2</v>
      </c>
      <c r="DE76" s="780">
        <v>3</v>
      </c>
      <c r="DF76" s="900">
        <v>164.32</v>
      </c>
      <c r="DG76" s="209"/>
      <c r="DH76" s="209"/>
      <c r="DI76" s="209"/>
      <c r="DJ76" s="209"/>
      <c r="DK76" s="209"/>
      <c r="DL76" s="209"/>
      <c r="DM76" s="730"/>
      <c r="DN76" s="209"/>
      <c r="DO76" s="209"/>
      <c r="DP76" s="209"/>
      <c r="DQ76" s="209"/>
      <c r="DR76" s="209"/>
      <c r="DS76" s="209"/>
      <c r="DT76" s="209"/>
      <c r="DU76" s="209"/>
      <c r="DV76" s="209"/>
      <c r="DW76" s="209"/>
      <c r="DX76" s="209"/>
      <c r="DY76" s="209"/>
      <c r="DZ76" s="209"/>
      <c r="EA76" s="209"/>
      <c r="EB76" s="209"/>
      <c r="EC76" s="209"/>
      <c r="ED76" s="209"/>
      <c r="EE76" s="209"/>
      <c r="EF76" s="209"/>
      <c r="EG76" s="209"/>
      <c r="EH76" s="209"/>
      <c r="EI76" s="209"/>
      <c r="EJ76" s="209"/>
      <c r="EK76" s="209"/>
    </row>
    <row r="77" spans="1:141">
      <c r="D77" s="655"/>
      <c r="E77" s="633"/>
      <c r="F77" s="633"/>
      <c r="G77" s="633"/>
      <c r="Q77" s="118"/>
      <c r="AC77" s="618" t="s">
        <v>259</v>
      </c>
      <c r="AD77" s="723">
        <v>35</v>
      </c>
      <c r="AE77" s="723" t="s">
        <v>194</v>
      </c>
      <c r="AF77" s="723">
        <v>35</v>
      </c>
      <c r="AG77" s="705" t="s">
        <v>131</v>
      </c>
      <c r="AH77" s="699">
        <v>35</v>
      </c>
      <c r="AI77" s="731" t="s">
        <v>295</v>
      </c>
      <c r="AJ77" s="709">
        <v>35</v>
      </c>
      <c r="AK77" s="209"/>
      <c r="AL77" s="701">
        <v>72</v>
      </c>
      <c r="AM77" s="259" t="s">
        <v>3</v>
      </c>
      <c r="AN77" s="209"/>
      <c r="AO77" s="209"/>
      <c r="AP77" s="209"/>
      <c r="AQ77" s="209"/>
      <c r="AR77" s="209"/>
      <c r="AS77" s="209"/>
      <c r="AT77" s="209"/>
      <c r="AU77" s="209"/>
      <c r="AV77" s="209"/>
      <c r="AW77" s="209"/>
      <c r="AX77" s="209"/>
      <c r="AY77" s="209"/>
      <c r="AZ77" s="209"/>
      <c r="BA77" s="209"/>
      <c r="BB77" s="209"/>
      <c r="BC77" s="209"/>
      <c r="BD77" s="209"/>
      <c r="BE77" s="209"/>
      <c r="BF77" s="209"/>
      <c r="BG77" s="209"/>
      <c r="BH77" s="209"/>
      <c r="BI77" s="209"/>
      <c r="BJ77" s="209"/>
      <c r="BK77" s="209"/>
      <c r="BL77" s="209"/>
      <c r="BM77" s="209"/>
      <c r="BN77" s="209"/>
      <c r="BO77" s="209"/>
      <c r="BP77" s="209"/>
      <c r="BQ77" s="209"/>
      <c r="BR77" s="209"/>
      <c r="BS77" s="209"/>
      <c r="BT77" s="752" t="str">
        <f t="shared" si="41"/>
        <v>353</v>
      </c>
      <c r="BU77" s="757">
        <v>43282</v>
      </c>
      <c r="BV77" s="757">
        <v>43282</v>
      </c>
      <c r="BW77" s="772" t="s">
        <v>15</v>
      </c>
      <c r="BX77" s="772"/>
      <c r="BY77" s="774">
        <v>5</v>
      </c>
      <c r="BZ77" s="774">
        <v>3</v>
      </c>
      <c r="CA77" s="772">
        <v>3</v>
      </c>
      <c r="CB77" s="811">
        <v>67.55</v>
      </c>
      <c r="CC77" s="249"/>
      <c r="CD77" s="752" t="str">
        <f t="shared" si="42"/>
        <v>353</v>
      </c>
      <c r="CE77" s="771">
        <v>43282</v>
      </c>
      <c r="CF77" s="771">
        <v>43282</v>
      </c>
      <c r="CG77" s="772" t="s">
        <v>15</v>
      </c>
      <c r="CH77" s="772"/>
      <c r="CI77" s="773">
        <v>5</v>
      </c>
      <c r="CJ77" s="773">
        <v>3</v>
      </c>
      <c r="CK77" s="772">
        <v>3</v>
      </c>
      <c r="CL77" s="900">
        <v>70.25</v>
      </c>
      <c r="CM77" s="249"/>
      <c r="CN77" s="752" t="str">
        <f t="shared" si="39"/>
        <v>353</v>
      </c>
      <c r="CO77" s="757">
        <v>43282</v>
      </c>
      <c r="CP77" s="757">
        <v>43282</v>
      </c>
      <c r="CQ77" s="780" t="s">
        <v>403</v>
      </c>
      <c r="CR77" s="780"/>
      <c r="CS77" s="780">
        <v>5</v>
      </c>
      <c r="CT77" s="780">
        <v>3</v>
      </c>
      <c r="CU77" s="780">
        <v>3</v>
      </c>
      <c r="CV77" s="813">
        <f>161.32+0.01</f>
        <v>161.32999999999998</v>
      </c>
      <c r="CW77" s="209"/>
      <c r="CX77" s="752" t="str">
        <f t="shared" si="40"/>
        <v>353</v>
      </c>
      <c r="CY77" s="757">
        <v>43282</v>
      </c>
      <c r="CZ77" s="757">
        <v>43282</v>
      </c>
      <c r="DA77" s="780" t="s">
        <v>403</v>
      </c>
      <c r="DB77" s="780"/>
      <c r="DC77" s="780">
        <v>5</v>
      </c>
      <c r="DD77" s="780">
        <v>3</v>
      </c>
      <c r="DE77" s="780">
        <v>3</v>
      </c>
      <c r="DF77" s="900">
        <v>167.77</v>
      </c>
      <c r="DG77" s="209"/>
      <c r="DH77" s="209"/>
      <c r="DI77" s="209"/>
      <c r="DJ77" s="209"/>
      <c r="DK77" s="209"/>
      <c r="DL77" s="209"/>
      <c r="DM77" s="228"/>
      <c r="DN77" s="209"/>
      <c r="DO77" s="209"/>
      <c r="DP77" s="209"/>
      <c r="DQ77" s="209"/>
      <c r="DR77" s="209"/>
      <c r="DS77" s="209"/>
      <c r="DT77" s="209"/>
      <c r="DU77" s="209"/>
      <c r="DV77" s="209"/>
      <c r="DW77" s="209"/>
      <c r="DX77" s="209"/>
      <c r="DY77" s="209"/>
      <c r="DZ77" s="209"/>
      <c r="EA77" s="209"/>
      <c r="EB77" s="209"/>
      <c r="EC77" s="209"/>
      <c r="ED77" s="209"/>
      <c r="EE77" s="209"/>
      <c r="EF77" s="209"/>
      <c r="EG77" s="209"/>
      <c r="EH77" s="209"/>
      <c r="EI77" s="209"/>
      <c r="EJ77" s="209"/>
      <c r="EK77" s="209"/>
    </row>
    <row r="78" spans="1:141" ht="14.7" thickBot="1">
      <c r="D78" s="655"/>
      <c r="E78" s="633"/>
      <c r="F78" s="633"/>
      <c r="G78" s="633"/>
      <c r="Q78" s="118"/>
      <c r="AC78" s="618" t="s">
        <v>260</v>
      </c>
      <c r="AD78" s="724">
        <v>36</v>
      </c>
      <c r="AE78" s="724" t="s">
        <v>195</v>
      </c>
      <c r="AF78" s="724">
        <v>36</v>
      </c>
      <c r="AG78" s="705" t="s">
        <v>131</v>
      </c>
      <c r="AH78" s="699">
        <v>36</v>
      </c>
      <c r="AI78" s="731" t="s">
        <v>296</v>
      </c>
      <c r="AJ78" s="709">
        <v>36</v>
      </c>
      <c r="AK78" s="209"/>
      <c r="AL78" s="701">
        <v>73</v>
      </c>
      <c r="AM78" s="259" t="s">
        <v>3</v>
      </c>
      <c r="AN78" s="209"/>
      <c r="AO78" s="209"/>
      <c r="AP78" s="209"/>
      <c r="AQ78" s="209"/>
      <c r="AR78" s="209"/>
      <c r="AS78" s="209"/>
      <c r="AT78" s="209"/>
      <c r="AU78" s="209"/>
      <c r="AV78" s="209"/>
      <c r="AW78" s="209"/>
      <c r="AX78" s="209"/>
      <c r="AY78" s="209"/>
      <c r="AZ78" s="209"/>
      <c r="BA78" s="209"/>
      <c r="BB78" s="209"/>
      <c r="BC78" s="209"/>
      <c r="BD78" s="209"/>
      <c r="BE78" s="209"/>
      <c r="BF78" s="209"/>
      <c r="BG78" s="209"/>
      <c r="BH78" s="209"/>
      <c r="BI78" s="209"/>
      <c r="BJ78" s="209"/>
      <c r="BK78" s="209"/>
      <c r="BL78" s="209"/>
      <c r="BM78" s="209"/>
      <c r="BN78" s="209"/>
      <c r="BO78" s="209"/>
      <c r="BP78" s="209"/>
      <c r="BQ78" s="209"/>
      <c r="BR78" s="209"/>
      <c r="BS78" s="209"/>
      <c r="BT78" s="752" t="str">
        <f t="shared" si="41"/>
        <v>354</v>
      </c>
      <c r="BU78" s="757">
        <v>43282</v>
      </c>
      <c r="BV78" s="757">
        <v>43282</v>
      </c>
      <c r="BW78" s="772" t="s">
        <v>15</v>
      </c>
      <c r="BX78" s="772"/>
      <c r="BY78" s="774">
        <v>5</v>
      </c>
      <c r="BZ78" s="774">
        <v>4</v>
      </c>
      <c r="CA78" s="772">
        <v>3</v>
      </c>
      <c r="CB78" s="811">
        <v>72.67</v>
      </c>
      <c r="CC78" s="249"/>
      <c r="CD78" s="752" t="str">
        <f t="shared" si="42"/>
        <v>354</v>
      </c>
      <c r="CE78" s="771">
        <v>43282</v>
      </c>
      <c r="CF78" s="771">
        <v>43282</v>
      </c>
      <c r="CG78" s="772" t="s">
        <v>15</v>
      </c>
      <c r="CH78" s="772"/>
      <c r="CI78" s="773">
        <v>5</v>
      </c>
      <c r="CJ78" s="773">
        <v>4</v>
      </c>
      <c r="CK78" s="772">
        <v>3</v>
      </c>
      <c r="CL78" s="900">
        <v>75.58</v>
      </c>
      <c r="CM78" s="249"/>
      <c r="CN78" s="752" t="str">
        <f t="shared" si="39"/>
        <v>354</v>
      </c>
      <c r="CO78" s="757">
        <v>43282</v>
      </c>
      <c r="CP78" s="757">
        <v>43282</v>
      </c>
      <c r="CQ78" s="780" t="s">
        <v>403</v>
      </c>
      <c r="CR78" s="780"/>
      <c r="CS78" s="780">
        <v>5</v>
      </c>
      <c r="CT78" s="780">
        <v>4</v>
      </c>
      <c r="CU78" s="780">
        <v>3</v>
      </c>
      <c r="CV78" s="812">
        <f>165.81+0.01</f>
        <v>165.82</v>
      </c>
      <c r="CW78" s="209"/>
      <c r="CX78" s="752" t="str">
        <f t="shared" si="40"/>
        <v>354</v>
      </c>
      <c r="CY78" s="757">
        <v>43282</v>
      </c>
      <c r="CZ78" s="757">
        <v>43282</v>
      </c>
      <c r="DA78" s="780" t="s">
        <v>403</v>
      </c>
      <c r="DB78" s="780"/>
      <c r="DC78" s="780">
        <v>5</v>
      </c>
      <c r="DD78" s="780">
        <v>4</v>
      </c>
      <c r="DE78" s="780">
        <v>3</v>
      </c>
      <c r="DF78" s="900">
        <v>172.44</v>
      </c>
      <c r="DG78" s="209"/>
      <c r="DH78" s="209"/>
      <c r="DI78" s="209"/>
      <c r="DJ78" s="209"/>
      <c r="DK78" s="209"/>
      <c r="DL78" s="209"/>
      <c r="DM78" s="228"/>
      <c r="DN78" s="209"/>
      <c r="DO78" s="209"/>
      <c r="DP78" s="209"/>
      <c r="DQ78" s="209"/>
      <c r="DR78" s="209"/>
      <c r="DS78" s="209"/>
      <c r="DT78" s="209"/>
      <c r="DU78" s="209"/>
      <c r="DV78" s="209"/>
      <c r="DW78" s="209"/>
      <c r="DX78" s="209"/>
      <c r="DY78" s="209"/>
      <c r="DZ78" s="209"/>
      <c r="EA78" s="209"/>
      <c r="EB78" s="209"/>
      <c r="EC78" s="209"/>
      <c r="ED78" s="209"/>
      <c r="EE78" s="209"/>
      <c r="EF78" s="209"/>
      <c r="EG78" s="209"/>
      <c r="EH78" s="209"/>
      <c r="EI78" s="209"/>
      <c r="EJ78" s="209"/>
      <c r="EK78" s="209"/>
    </row>
    <row r="79" spans="1:141" ht="14.7" thickBot="1">
      <c r="Q79" s="109"/>
      <c r="AC79" s="618"/>
      <c r="AD79" s="209">
        <v>37</v>
      </c>
      <c r="AE79" s="209" t="s">
        <v>184</v>
      </c>
      <c r="AF79" s="209">
        <v>37</v>
      </c>
      <c r="AG79" s="743" t="s">
        <v>131</v>
      </c>
      <c r="AH79" s="699">
        <v>37</v>
      </c>
      <c r="AI79" s="731" t="s">
        <v>297</v>
      </c>
      <c r="AJ79" s="709">
        <v>37</v>
      </c>
      <c r="AK79" s="209"/>
      <c r="AL79" s="701">
        <v>74</v>
      </c>
      <c r="AM79" s="259" t="s">
        <v>3</v>
      </c>
      <c r="AN79" s="209"/>
      <c r="AO79" s="209"/>
      <c r="AP79" s="209"/>
      <c r="AQ79" s="209"/>
      <c r="AR79" s="209"/>
      <c r="AS79" s="209"/>
      <c r="AT79" s="209"/>
      <c r="AU79" s="209"/>
      <c r="AV79" s="209"/>
      <c r="AW79" s="209"/>
      <c r="AX79" s="209"/>
      <c r="AY79" s="209"/>
      <c r="AZ79" s="209"/>
      <c r="BA79" s="209"/>
      <c r="BB79" s="209"/>
      <c r="BC79" s="209"/>
      <c r="BD79" s="209"/>
      <c r="BE79" s="209"/>
      <c r="BF79" s="209"/>
      <c r="BG79" s="209"/>
      <c r="BH79" s="209"/>
      <c r="BI79" s="209"/>
      <c r="BJ79" s="209"/>
      <c r="BK79" s="209"/>
      <c r="BL79" s="209"/>
      <c r="BM79" s="209"/>
      <c r="BN79" s="209"/>
      <c r="BO79" s="209"/>
      <c r="BP79" s="209"/>
      <c r="BQ79" s="209"/>
      <c r="BR79" s="209"/>
      <c r="BS79" s="209"/>
      <c r="BT79" s="752" t="str">
        <f t="shared" si="41"/>
        <v>355</v>
      </c>
      <c r="BU79" s="757">
        <v>43282</v>
      </c>
      <c r="BV79" s="757">
        <v>43282</v>
      </c>
      <c r="BW79" s="772" t="s">
        <v>15</v>
      </c>
      <c r="BX79" s="772"/>
      <c r="BY79" s="774">
        <v>5</v>
      </c>
      <c r="BZ79" s="774">
        <v>5</v>
      </c>
      <c r="CA79" s="772">
        <v>3</v>
      </c>
      <c r="CB79" s="811">
        <v>77.16</v>
      </c>
      <c r="CC79" s="249"/>
      <c r="CD79" s="752" t="str">
        <f t="shared" si="42"/>
        <v>355</v>
      </c>
      <c r="CE79" s="771">
        <v>43282</v>
      </c>
      <c r="CF79" s="771">
        <v>43282</v>
      </c>
      <c r="CG79" s="772" t="s">
        <v>15</v>
      </c>
      <c r="CH79" s="772"/>
      <c r="CI79" s="773">
        <v>5</v>
      </c>
      <c r="CJ79" s="773">
        <v>5</v>
      </c>
      <c r="CK79" s="772">
        <v>3</v>
      </c>
      <c r="CL79" s="900">
        <v>80.25</v>
      </c>
      <c r="CM79" s="249"/>
      <c r="CN79" s="752" t="str">
        <f t="shared" si="39"/>
        <v>355</v>
      </c>
      <c r="CO79" s="757">
        <v>43282</v>
      </c>
      <c r="CP79" s="757">
        <v>43282</v>
      </c>
      <c r="CQ79" s="780" t="s">
        <v>403</v>
      </c>
      <c r="CR79" s="780"/>
      <c r="CS79" s="780">
        <v>5</v>
      </c>
      <c r="CT79" s="780">
        <v>5</v>
      </c>
      <c r="CU79" s="780">
        <v>3</v>
      </c>
      <c r="CV79" s="812">
        <f>169.76+0.01</f>
        <v>169.76999999999998</v>
      </c>
      <c r="CW79" s="209"/>
      <c r="CX79" s="752" t="str">
        <f t="shared" si="40"/>
        <v>355</v>
      </c>
      <c r="CY79" s="757">
        <v>43282</v>
      </c>
      <c r="CZ79" s="757">
        <v>43282</v>
      </c>
      <c r="DA79" s="780" t="s">
        <v>403</v>
      </c>
      <c r="DB79" s="780"/>
      <c r="DC79" s="780">
        <v>5</v>
      </c>
      <c r="DD79" s="780">
        <v>5</v>
      </c>
      <c r="DE79" s="780">
        <v>3</v>
      </c>
      <c r="DF79" s="900">
        <v>176.55</v>
      </c>
      <c r="DG79" s="209"/>
      <c r="DH79" s="209"/>
      <c r="DI79" s="209"/>
      <c r="DJ79" s="209"/>
      <c r="DK79" s="209"/>
      <c r="DL79" s="209"/>
      <c r="DM79" s="228"/>
      <c r="DN79" s="209"/>
      <c r="DO79" s="209"/>
      <c r="DP79" s="209"/>
      <c r="DQ79" s="209"/>
      <c r="DR79" s="209"/>
      <c r="DS79" s="209"/>
      <c r="DT79" s="209"/>
      <c r="DU79" s="209"/>
      <c r="DV79" s="209"/>
      <c r="DW79" s="209"/>
      <c r="DX79" s="209"/>
      <c r="DY79" s="209"/>
      <c r="DZ79" s="209"/>
      <c r="EA79" s="209"/>
      <c r="EB79" s="209"/>
      <c r="EC79" s="209"/>
      <c r="ED79" s="209"/>
      <c r="EE79" s="209"/>
      <c r="EF79" s="209"/>
      <c r="EG79" s="209"/>
      <c r="EH79" s="209"/>
      <c r="EI79" s="209"/>
      <c r="EJ79" s="209"/>
      <c r="EK79" s="209"/>
    </row>
    <row r="80" spans="1:141">
      <c r="K80" s="1" t="s">
        <v>710</v>
      </c>
      <c r="Q80" s="109"/>
      <c r="AD80" s="209">
        <v>38</v>
      </c>
      <c r="AE80" s="209" t="s">
        <v>185</v>
      </c>
      <c r="AF80" s="209">
        <v>38</v>
      </c>
      <c r="AG80" s="209" t="s">
        <v>208</v>
      </c>
      <c r="AH80" s="699">
        <v>38</v>
      </c>
      <c r="AI80" s="731" t="s">
        <v>298</v>
      </c>
      <c r="AJ80" s="709">
        <v>38</v>
      </c>
      <c r="AK80" s="209"/>
      <c r="AL80" s="701">
        <v>75</v>
      </c>
      <c r="AM80" s="259" t="s">
        <v>3</v>
      </c>
      <c r="AN80" s="209"/>
      <c r="AO80" s="209"/>
      <c r="AP80" s="209"/>
      <c r="AQ80" s="209"/>
      <c r="AR80" s="209"/>
      <c r="AS80" s="209"/>
      <c r="AT80" s="209"/>
      <c r="AU80" s="209"/>
      <c r="AV80" s="209"/>
      <c r="AW80" s="209"/>
      <c r="AX80" s="209"/>
      <c r="AY80" s="209"/>
      <c r="AZ80" s="209"/>
      <c r="BA80" s="209"/>
      <c r="BB80" s="209"/>
      <c r="BC80" s="209"/>
      <c r="BD80" s="209"/>
      <c r="BE80" s="209"/>
      <c r="BF80" s="209"/>
      <c r="BG80" s="209"/>
      <c r="BH80" s="209"/>
      <c r="BI80" s="209"/>
      <c r="BJ80" s="209"/>
      <c r="BK80" s="209"/>
      <c r="BL80" s="209"/>
      <c r="BM80" s="209"/>
      <c r="BN80" s="209"/>
      <c r="BO80" s="209"/>
      <c r="BP80" s="209"/>
      <c r="BQ80" s="209"/>
      <c r="BR80" s="209"/>
      <c r="BS80" s="209"/>
      <c r="BT80" s="752" t="str">
        <f t="shared" si="41"/>
        <v>411</v>
      </c>
      <c r="BU80" s="757">
        <v>43282</v>
      </c>
      <c r="BV80" s="757">
        <v>43282</v>
      </c>
      <c r="BW80" s="772" t="s">
        <v>15</v>
      </c>
      <c r="BX80" s="772"/>
      <c r="BY80" s="774">
        <v>1</v>
      </c>
      <c r="BZ80" s="774">
        <v>1</v>
      </c>
      <c r="CA80" s="772">
        <v>4</v>
      </c>
      <c r="CB80" s="811">
        <v>22.47</v>
      </c>
      <c r="CC80" s="249"/>
      <c r="CD80" s="752" t="str">
        <f t="shared" si="42"/>
        <v>411</v>
      </c>
      <c r="CE80" s="771">
        <v>43282</v>
      </c>
      <c r="CF80" s="771">
        <v>43282</v>
      </c>
      <c r="CG80" s="772" t="s">
        <v>15</v>
      </c>
      <c r="CH80" s="772"/>
      <c r="CI80" s="773">
        <v>1</v>
      </c>
      <c r="CJ80" s="773">
        <v>1</v>
      </c>
      <c r="CK80" s="772">
        <v>4</v>
      </c>
      <c r="CL80" s="900">
        <v>23.37</v>
      </c>
      <c r="CM80" s="249"/>
      <c r="CN80" s="752" t="str">
        <f t="shared" si="39"/>
        <v>411</v>
      </c>
      <c r="CO80" s="757">
        <v>43282</v>
      </c>
      <c r="CP80" s="757">
        <v>43282</v>
      </c>
      <c r="CQ80" s="780" t="s">
        <v>403</v>
      </c>
      <c r="CR80" s="780"/>
      <c r="CS80" s="780">
        <v>1</v>
      </c>
      <c r="CT80" s="780">
        <v>1</v>
      </c>
      <c r="CU80" s="780">
        <v>4</v>
      </c>
      <c r="CV80" s="812">
        <f>22+0.01</f>
        <v>22.01</v>
      </c>
      <c r="CW80" s="209"/>
      <c r="CX80" s="752" t="str">
        <f t="shared" si="40"/>
        <v>411</v>
      </c>
      <c r="CY80" s="757">
        <v>43282</v>
      </c>
      <c r="CZ80" s="757">
        <v>43282</v>
      </c>
      <c r="DA80" s="780" t="s">
        <v>403</v>
      </c>
      <c r="DB80" s="780"/>
      <c r="DC80" s="780">
        <v>1</v>
      </c>
      <c r="DD80" s="780">
        <v>1</v>
      </c>
      <c r="DE80" s="780">
        <v>4</v>
      </c>
      <c r="DF80" s="900">
        <v>22.88</v>
      </c>
      <c r="DG80" s="209"/>
      <c r="DH80" s="209"/>
      <c r="DI80" s="209"/>
      <c r="DJ80" s="209"/>
      <c r="DK80" s="209"/>
      <c r="DL80" s="209"/>
      <c r="DM80" s="228"/>
      <c r="DN80" s="209"/>
      <c r="DO80" s="209"/>
      <c r="DP80" s="209"/>
      <c r="DQ80" s="209"/>
      <c r="DR80" s="209"/>
      <c r="DS80" s="209"/>
      <c r="DT80" s="209"/>
      <c r="DU80" s="209"/>
      <c r="DV80" s="209"/>
      <c r="DW80" s="209"/>
      <c r="DX80" s="209"/>
      <c r="DY80" s="209"/>
      <c r="DZ80" s="209"/>
      <c r="EA80" s="209"/>
      <c r="EB80" s="209"/>
      <c r="EC80" s="209"/>
      <c r="ED80" s="209"/>
      <c r="EE80" s="209"/>
      <c r="EF80" s="209"/>
      <c r="EG80" s="209"/>
      <c r="EH80" s="209"/>
      <c r="EI80" s="209"/>
      <c r="EJ80" s="209"/>
      <c r="EK80" s="209"/>
    </row>
    <row r="81" spans="13:141">
      <c r="Q81" s="109"/>
      <c r="AD81" s="209">
        <v>39</v>
      </c>
      <c r="AE81" s="209" t="s">
        <v>186</v>
      </c>
      <c r="AF81" s="209">
        <v>39</v>
      </c>
      <c r="AG81" s="209" t="s">
        <v>208</v>
      </c>
      <c r="AH81" s="699">
        <v>39</v>
      </c>
      <c r="AI81" s="731" t="s">
        <v>299</v>
      </c>
      <c r="AJ81" s="709">
        <v>39</v>
      </c>
      <c r="AK81" s="209"/>
      <c r="AL81" s="701">
        <v>76</v>
      </c>
      <c r="AM81" s="259" t="s">
        <v>3</v>
      </c>
      <c r="AN81" s="209"/>
      <c r="AO81" s="209"/>
      <c r="AP81" s="209"/>
      <c r="AQ81" s="209"/>
      <c r="AR81" s="209"/>
      <c r="AS81" s="209"/>
      <c r="AT81" s="209"/>
      <c r="AU81" s="209"/>
      <c r="AV81" s="209"/>
      <c r="AW81" s="209"/>
      <c r="AX81" s="209"/>
      <c r="AY81" s="209"/>
      <c r="AZ81" s="209"/>
      <c r="BA81" s="209"/>
      <c r="BB81" s="209"/>
      <c r="BC81" s="209"/>
      <c r="BD81" s="209"/>
      <c r="BE81" s="209"/>
      <c r="BF81" s="209"/>
      <c r="BG81" s="209"/>
      <c r="BH81" s="209"/>
      <c r="BI81" s="209"/>
      <c r="BJ81" s="209"/>
      <c r="BK81" s="209"/>
      <c r="BL81" s="209"/>
      <c r="BM81" s="209"/>
      <c r="BN81" s="209"/>
      <c r="BO81" s="209"/>
      <c r="BP81" s="209"/>
      <c r="BQ81" s="209"/>
      <c r="BR81" s="209"/>
      <c r="BS81" s="209"/>
      <c r="BT81" s="752" t="str">
        <f t="shared" si="41"/>
        <v>412</v>
      </c>
      <c r="BU81" s="757">
        <v>43282</v>
      </c>
      <c r="BV81" s="757">
        <v>43282</v>
      </c>
      <c r="BW81" s="772" t="s">
        <v>15</v>
      </c>
      <c r="BX81" s="772"/>
      <c r="BY81" s="774">
        <v>1</v>
      </c>
      <c r="BZ81" s="774">
        <v>2</v>
      </c>
      <c r="CA81" s="772">
        <v>4</v>
      </c>
      <c r="CB81" s="811">
        <v>24.8</v>
      </c>
      <c r="CC81" s="249"/>
      <c r="CD81" s="752" t="str">
        <f t="shared" si="42"/>
        <v>412</v>
      </c>
      <c r="CE81" s="771">
        <v>43282</v>
      </c>
      <c r="CF81" s="771">
        <v>43282</v>
      </c>
      <c r="CG81" s="772" t="s">
        <v>15</v>
      </c>
      <c r="CH81" s="772"/>
      <c r="CI81" s="773">
        <v>1</v>
      </c>
      <c r="CJ81" s="773">
        <v>2</v>
      </c>
      <c r="CK81" s="772">
        <v>4</v>
      </c>
      <c r="CL81" s="900">
        <v>25.79</v>
      </c>
      <c r="CM81" s="249"/>
      <c r="CN81" s="752" t="str">
        <f t="shared" si="39"/>
        <v>412</v>
      </c>
      <c r="CO81" s="757">
        <v>43282</v>
      </c>
      <c r="CP81" s="757">
        <v>43282</v>
      </c>
      <c r="CQ81" s="780" t="s">
        <v>403</v>
      </c>
      <c r="CR81" s="781"/>
      <c r="CS81" s="781">
        <v>1</v>
      </c>
      <c r="CT81" s="781">
        <v>2</v>
      </c>
      <c r="CU81" s="781">
        <v>4</v>
      </c>
      <c r="CV81" s="812">
        <f>24.06+0.01</f>
        <v>24.07</v>
      </c>
      <c r="CW81" s="209"/>
      <c r="CX81" s="752" t="str">
        <f t="shared" si="40"/>
        <v>412</v>
      </c>
      <c r="CY81" s="757">
        <v>43282</v>
      </c>
      <c r="CZ81" s="757">
        <v>43282</v>
      </c>
      <c r="DA81" s="780" t="s">
        <v>403</v>
      </c>
      <c r="DB81" s="781"/>
      <c r="DC81" s="781">
        <v>1</v>
      </c>
      <c r="DD81" s="781">
        <v>2</v>
      </c>
      <c r="DE81" s="781">
        <v>4</v>
      </c>
      <c r="DF81" s="900">
        <v>25.02</v>
      </c>
      <c r="DG81" s="209"/>
      <c r="DH81" s="209"/>
      <c r="DI81" s="209"/>
      <c r="DJ81" s="209"/>
      <c r="DK81" s="209"/>
      <c r="DL81" s="209"/>
      <c r="DM81" s="228"/>
      <c r="DN81" s="209"/>
      <c r="DO81" s="209"/>
      <c r="DP81" s="209"/>
      <c r="DQ81" s="209"/>
      <c r="DR81" s="209"/>
      <c r="DS81" s="209"/>
      <c r="DT81" s="209"/>
      <c r="DU81" s="209"/>
      <c r="DV81" s="209"/>
      <c r="DW81" s="209"/>
      <c r="DX81" s="209"/>
      <c r="DY81" s="209"/>
      <c r="DZ81" s="209"/>
      <c r="EA81" s="209"/>
      <c r="EB81" s="209"/>
      <c r="EC81" s="209"/>
      <c r="ED81" s="209"/>
      <c r="EE81" s="209"/>
      <c r="EF81" s="209"/>
      <c r="EG81" s="209"/>
      <c r="EH81" s="209"/>
      <c r="EI81" s="209"/>
      <c r="EJ81" s="209"/>
      <c r="EK81" s="209"/>
    </row>
    <row r="82" spans="13:141">
      <c r="Q82" s="109"/>
      <c r="AD82" s="209">
        <v>40</v>
      </c>
      <c r="AE82" s="209" t="s">
        <v>187</v>
      </c>
      <c r="AF82" s="209">
        <v>40</v>
      </c>
      <c r="AG82" s="209" t="s">
        <v>208</v>
      </c>
      <c r="AH82" s="699">
        <v>40</v>
      </c>
      <c r="AI82" s="731" t="s">
        <v>300</v>
      </c>
      <c r="AJ82" s="709">
        <v>40</v>
      </c>
      <c r="AK82" s="209"/>
      <c r="AL82" s="701">
        <v>77</v>
      </c>
      <c r="AM82" s="259" t="s">
        <v>3</v>
      </c>
      <c r="AN82" s="209"/>
      <c r="AO82" s="209"/>
      <c r="AP82" s="209"/>
      <c r="AQ82" s="209"/>
      <c r="AR82" s="209"/>
      <c r="AS82" s="209"/>
      <c r="AT82" s="209"/>
      <c r="AU82" s="209"/>
      <c r="AV82" s="209"/>
      <c r="AW82" s="209"/>
      <c r="AX82" s="209"/>
      <c r="AY82" s="209"/>
      <c r="AZ82" s="209"/>
      <c r="BA82" s="209"/>
      <c r="BB82" s="209"/>
      <c r="BC82" s="209"/>
      <c r="BD82" s="209"/>
      <c r="BE82" s="209"/>
      <c r="BF82" s="209"/>
      <c r="BG82" s="209"/>
      <c r="BH82" s="209"/>
      <c r="BI82" s="209"/>
      <c r="BJ82" s="209"/>
      <c r="BK82" s="209"/>
      <c r="BL82" s="209"/>
      <c r="BM82" s="209"/>
      <c r="BN82" s="209"/>
      <c r="BO82" s="209"/>
      <c r="BP82" s="209"/>
      <c r="BQ82" s="209"/>
      <c r="BR82" s="209"/>
      <c r="BS82" s="209"/>
      <c r="BT82" s="752" t="str">
        <f t="shared" si="41"/>
        <v>413</v>
      </c>
      <c r="BU82" s="757">
        <v>43282</v>
      </c>
      <c r="BV82" s="757">
        <v>43282</v>
      </c>
      <c r="BW82" s="772" t="s">
        <v>15</v>
      </c>
      <c r="BX82" s="772"/>
      <c r="BY82" s="774">
        <v>1</v>
      </c>
      <c r="BZ82" s="774">
        <v>3</v>
      </c>
      <c r="CA82" s="772">
        <v>4</v>
      </c>
      <c r="CB82" s="811">
        <v>28.59</v>
      </c>
      <c r="CC82" s="249"/>
      <c r="CD82" s="752" t="str">
        <f t="shared" si="42"/>
        <v>413</v>
      </c>
      <c r="CE82" s="771">
        <v>43282</v>
      </c>
      <c r="CF82" s="771">
        <v>43282</v>
      </c>
      <c r="CG82" s="772" t="s">
        <v>15</v>
      </c>
      <c r="CH82" s="772"/>
      <c r="CI82" s="773">
        <v>1</v>
      </c>
      <c r="CJ82" s="773">
        <v>3</v>
      </c>
      <c r="CK82" s="772">
        <v>4</v>
      </c>
      <c r="CL82" s="900">
        <v>29.73</v>
      </c>
      <c r="CM82" s="249"/>
      <c r="CN82" s="752" t="str">
        <f t="shared" si="39"/>
        <v>413</v>
      </c>
      <c r="CO82" s="757">
        <v>43282</v>
      </c>
      <c r="CP82" s="757">
        <v>43282</v>
      </c>
      <c r="CQ82" s="780" t="s">
        <v>403</v>
      </c>
      <c r="CR82" s="781"/>
      <c r="CS82" s="781">
        <v>1</v>
      </c>
      <c r="CT82" s="781">
        <v>3</v>
      </c>
      <c r="CU82" s="781">
        <v>4</v>
      </c>
      <c r="CV82" s="812">
        <f>27.39+0.01</f>
        <v>27.400000000000002</v>
      </c>
      <c r="CW82" s="209"/>
      <c r="CX82" s="752" t="str">
        <f t="shared" si="40"/>
        <v>413</v>
      </c>
      <c r="CY82" s="757">
        <v>43282</v>
      </c>
      <c r="CZ82" s="757">
        <v>43282</v>
      </c>
      <c r="DA82" s="780" t="s">
        <v>403</v>
      </c>
      <c r="DB82" s="781"/>
      <c r="DC82" s="781">
        <v>1</v>
      </c>
      <c r="DD82" s="781">
        <v>3</v>
      </c>
      <c r="DE82" s="781">
        <v>4</v>
      </c>
      <c r="DF82" s="900">
        <v>28.49</v>
      </c>
      <c r="DG82" s="209"/>
      <c r="DH82" s="209"/>
      <c r="DI82" s="209"/>
      <c r="DJ82" s="209"/>
      <c r="DK82" s="209"/>
      <c r="DL82" s="209"/>
      <c r="DM82" s="228"/>
      <c r="DN82" s="209"/>
      <c r="DO82" s="209"/>
      <c r="DP82" s="209"/>
      <c r="DQ82" s="209"/>
      <c r="DR82" s="209"/>
      <c r="DS82" s="209"/>
      <c r="DT82" s="209"/>
      <c r="DU82" s="209"/>
      <c r="DV82" s="209"/>
      <c r="DW82" s="209"/>
      <c r="DX82" s="209"/>
      <c r="DY82" s="209"/>
      <c r="DZ82" s="209"/>
      <c r="EA82" s="209"/>
      <c r="EB82" s="209"/>
      <c r="EC82" s="209"/>
      <c r="ED82" s="209"/>
      <c r="EE82" s="209"/>
      <c r="EF82" s="209"/>
      <c r="EG82" s="209"/>
      <c r="EH82" s="209"/>
      <c r="EI82" s="209"/>
      <c r="EJ82" s="209"/>
      <c r="EK82" s="209"/>
    </row>
    <row r="83" spans="13:141">
      <c r="Q83" s="109"/>
      <c r="AD83" s="209">
        <v>41</v>
      </c>
      <c r="AE83" s="209" t="s">
        <v>188</v>
      </c>
      <c r="AF83" s="209">
        <v>41</v>
      </c>
      <c r="AG83" s="209" t="s">
        <v>208</v>
      </c>
      <c r="AH83" s="699">
        <v>41</v>
      </c>
      <c r="AI83" s="731" t="s">
        <v>301</v>
      </c>
      <c r="AJ83" s="709">
        <v>41</v>
      </c>
      <c r="AK83" s="209"/>
      <c r="AL83" s="701">
        <v>78</v>
      </c>
      <c r="AM83" s="259" t="s">
        <v>3</v>
      </c>
      <c r="AN83" s="209"/>
      <c r="AO83" s="209"/>
      <c r="AP83" s="209"/>
      <c r="AQ83" s="209"/>
      <c r="AR83" s="209"/>
      <c r="AS83" s="209"/>
      <c r="AT83" s="209"/>
      <c r="AU83" s="209"/>
      <c r="AV83" s="209"/>
      <c r="AW83" s="209"/>
      <c r="AX83" s="209"/>
      <c r="AY83" s="209"/>
      <c r="AZ83" s="209"/>
      <c r="BA83" s="209"/>
      <c r="BB83" s="209"/>
      <c r="BC83" s="209"/>
      <c r="BD83" s="209"/>
      <c r="BE83" s="209"/>
      <c r="BF83" s="209"/>
      <c r="BG83" s="209"/>
      <c r="BH83" s="209"/>
      <c r="BI83" s="209"/>
      <c r="BJ83" s="209"/>
      <c r="BK83" s="209"/>
      <c r="BL83" s="209"/>
      <c r="BM83" s="209"/>
      <c r="BN83" s="209"/>
      <c r="BO83" s="209"/>
      <c r="BP83" s="209"/>
      <c r="BQ83" s="209"/>
      <c r="BR83" s="209"/>
      <c r="BS83" s="209"/>
      <c r="BT83" s="752" t="str">
        <f t="shared" si="41"/>
        <v>414</v>
      </c>
      <c r="BU83" s="757">
        <v>43282</v>
      </c>
      <c r="BV83" s="757">
        <v>43282</v>
      </c>
      <c r="BW83" s="772" t="s">
        <v>15</v>
      </c>
      <c r="BX83" s="772"/>
      <c r="BY83" s="774">
        <v>1</v>
      </c>
      <c r="BZ83" s="774">
        <v>4</v>
      </c>
      <c r="CA83" s="772">
        <v>4</v>
      </c>
      <c r="CB83" s="811">
        <v>33.72</v>
      </c>
      <c r="CC83" s="249"/>
      <c r="CD83" s="752" t="str">
        <f t="shared" si="42"/>
        <v>414</v>
      </c>
      <c r="CE83" s="771">
        <v>43282</v>
      </c>
      <c r="CF83" s="771">
        <v>43282</v>
      </c>
      <c r="CG83" s="772" t="s">
        <v>15</v>
      </c>
      <c r="CH83" s="772"/>
      <c r="CI83" s="773">
        <v>1</v>
      </c>
      <c r="CJ83" s="773">
        <v>4</v>
      </c>
      <c r="CK83" s="772">
        <v>4</v>
      </c>
      <c r="CL83" s="900">
        <v>35.07</v>
      </c>
      <c r="CM83" s="249"/>
      <c r="CN83" s="752" t="str">
        <f t="shared" si="39"/>
        <v>414</v>
      </c>
      <c r="CO83" s="757">
        <v>43282</v>
      </c>
      <c r="CP83" s="757">
        <v>43282</v>
      </c>
      <c r="CQ83" s="780" t="s">
        <v>403</v>
      </c>
      <c r="CR83" s="781"/>
      <c r="CS83" s="781">
        <v>1</v>
      </c>
      <c r="CT83" s="781">
        <v>4</v>
      </c>
      <c r="CU83" s="781">
        <v>4</v>
      </c>
      <c r="CV83" s="812">
        <f>31.88+0.01</f>
        <v>31.89</v>
      </c>
      <c r="CW83" s="209"/>
      <c r="CX83" s="752" t="str">
        <f t="shared" si="40"/>
        <v>414</v>
      </c>
      <c r="CY83" s="757">
        <v>43282</v>
      </c>
      <c r="CZ83" s="757">
        <v>43282</v>
      </c>
      <c r="DA83" s="780" t="s">
        <v>403</v>
      </c>
      <c r="DB83" s="781"/>
      <c r="DC83" s="781">
        <v>1</v>
      </c>
      <c r="DD83" s="781">
        <v>4</v>
      </c>
      <c r="DE83" s="781">
        <v>4</v>
      </c>
      <c r="DF83" s="900">
        <v>33.159999999999997</v>
      </c>
      <c r="DG83" s="209"/>
      <c r="DH83" s="209"/>
      <c r="DI83" s="209"/>
      <c r="DJ83" s="209"/>
      <c r="DK83" s="209"/>
      <c r="DL83" s="209"/>
      <c r="DM83" s="228"/>
      <c r="DN83" s="209"/>
      <c r="DO83" s="209"/>
      <c r="DP83" s="209"/>
      <c r="DQ83" s="209"/>
      <c r="DR83" s="209"/>
      <c r="DS83" s="209"/>
      <c r="DT83" s="209"/>
      <c r="DU83" s="209"/>
      <c r="DV83" s="209"/>
      <c r="DW83" s="209"/>
      <c r="DX83" s="209"/>
      <c r="DY83" s="209"/>
      <c r="DZ83" s="209"/>
      <c r="EA83" s="209"/>
      <c r="EB83" s="209"/>
      <c r="EC83" s="209"/>
      <c r="ED83" s="209"/>
      <c r="EE83" s="209"/>
      <c r="EF83" s="209"/>
      <c r="EG83" s="209"/>
      <c r="EH83" s="209"/>
      <c r="EI83" s="209"/>
      <c r="EJ83" s="209"/>
      <c r="EK83" s="209"/>
    </row>
    <row r="84" spans="13:141">
      <c r="Q84" s="109"/>
      <c r="AD84" s="209">
        <v>42</v>
      </c>
      <c r="AE84" s="209" t="s">
        <v>189</v>
      </c>
      <c r="AF84" s="209">
        <v>42</v>
      </c>
      <c r="AG84" s="209" t="s">
        <v>208</v>
      </c>
      <c r="AH84" s="699">
        <v>42</v>
      </c>
      <c r="AI84" s="731" t="s">
        <v>302</v>
      </c>
      <c r="AJ84" s="709">
        <v>42</v>
      </c>
      <c r="AK84" s="209"/>
      <c r="AL84" s="701">
        <v>79</v>
      </c>
      <c r="AM84" s="259" t="s">
        <v>3</v>
      </c>
      <c r="AN84" s="209"/>
      <c r="AO84" s="209"/>
      <c r="AP84" s="209"/>
      <c r="AQ84" s="209"/>
      <c r="AR84" s="209"/>
      <c r="AS84" s="209"/>
      <c r="AT84" s="209"/>
      <c r="AU84" s="209"/>
      <c r="AV84" s="209"/>
      <c r="AW84" s="209"/>
      <c r="AX84" s="209"/>
      <c r="AY84" s="209"/>
      <c r="AZ84" s="209"/>
      <c r="BA84" s="209"/>
      <c r="BB84" s="209"/>
      <c r="BC84" s="209"/>
      <c r="BD84" s="209"/>
      <c r="BE84" s="209"/>
      <c r="BF84" s="209"/>
      <c r="BG84" s="209"/>
      <c r="BH84" s="209"/>
      <c r="BI84" s="209"/>
      <c r="BJ84" s="209"/>
      <c r="BK84" s="209"/>
      <c r="BL84" s="209"/>
      <c r="BM84" s="209"/>
      <c r="BN84" s="209"/>
      <c r="BO84" s="209"/>
      <c r="BP84" s="209"/>
      <c r="BQ84" s="209"/>
      <c r="BR84" s="209"/>
      <c r="BS84" s="209"/>
      <c r="BT84" s="752" t="str">
        <f t="shared" si="41"/>
        <v>415</v>
      </c>
      <c r="BU84" s="757">
        <v>43282</v>
      </c>
      <c r="BV84" s="757">
        <v>43282</v>
      </c>
      <c r="BW84" s="772" t="s">
        <v>15</v>
      </c>
      <c r="BX84" s="772"/>
      <c r="BY84" s="774">
        <v>1</v>
      </c>
      <c r="BZ84" s="774">
        <v>5</v>
      </c>
      <c r="CA84" s="772">
        <v>4</v>
      </c>
      <c r="CB84" s="811">
        <v>38.22</v>
      </c>
      <c r="CC84" s="249"/>
      <c r="CD84" s="752" t="str">
        <f t="shared" si="42"/>
        <v>415</v>
      </c>
      <c r="CE84" s="771">
        <v>43282</v>
      </c>
      <c r="CF84" s="771">
        <v>43282</v>
      </c>
      <c r="CG84" s="772" t="s">
        <v>15</v>
      </c>
      <c r="CH84" s="772"/>
      <c r="CI84" s="773">
        <v>1</v>
      </c>
      <c r="CJ84" s="773">
        <v>5</v>
      </c>
      <c r="CK84" s="772">
        <v>4</v>
      </c>
      <c r="CL84" s="900">
        <v>39.75</v>
      </c>
      <c r="CM84" s="249"/>
      <c r="CN84" s="752" t="str">
        <f t="shared" si="39"/>
        <v>415</v>
      </c>
      <c r="CO84" s="757">
        <v>43282</v>
      </c>
      <c r="CP84" s="757">
        <v>43282</v>
      </c>
      <c r="CQ84" s="780" t="s">
        <v>403</v>
      </c>
      <c r="CR84" s="781"/>
      <c r="CS84" s="781">
        <v>1</v>
      </c>
      <c r="CT84" s="781">
        <v>5</v>
      </c>
      <c r="CU84" s="781">
        <v>4</v>
      </c>
      <c r="CV84" s="812">
        <f>35.82+0.01</f>
        <v>35.83</v>
      </c>
      <c r="CW84" s="209"/>
      <c r="CX84" s="752" t="str">
        <f t="shared" si="40"/>
        <v>415</v>
      </c>
      <c r="CY84" s="757">
        <v>43282</v>
      </c>
      <c r="CZ84" s="757">
        <v>43282</v>
      </c>
      <c r="DA84" s="780" t="s">
        <v>403</v>
      </c>
      <c r="DB84" s="781"/>
      <c r="DC84" s="781">
        <v>1</v>
      </c>
      <c r="DD84" s="781">
        <v>5</v>
      </c>
      <c r="DE84" s="781">
        <v>4</v>
      </c>
      <c r="DF84" s="900">
        <v>37.25</v>
      </c>
      <c r="DG84" s="209"/>
      <c r="DH84" s="209"/>
      <c r="DI84" s="209"/>
      <c r="DJ84" s="209"/>
      <c r="DK84" s="209"/>
      <c r="DL84" s="209"/>
      <c r="DM84" s="228"/>
      <c r="DN84" s="209"/>
      <c r="DO84" s="209"/>
      <c r="DP84" s="209"/>
      <c r="DQ84" s="209"/>
      <c r="DR84" s="209"/>
      <c r="DS84" s="209"/>
      <c r="DT84" s="209"/>
      <c r="DU84" s="209"/>
      <c r="DV84" s="209"/>
      <c r="DW84" s="209"/>
      <c r="DX84" s="209"/>
      <c r="DY84" s="209"/>
      <c r="DZ84" s="209"/>
      <c r="EA84" s="209"/>
      <c r="EB84" s="209"/>
      <c r="EC84" s="209"/>
      <c r="ED84" s="209"/>
      <c r="EE84" s="209"/>
      <c r="EF84" s="209"/>
      <c r="EG84" s="209"/>
      <c r="EH84" s="209"/>
      <c r="EI84" s="209"/>
      <c r="EJ84" s="209"/>
      <c r="EK84" s="209"/>
    </row>
    <row r="85" spans="13:141">
      <c r="Q85" s="109"/>
      <c r="AD85" s="209">
        <v>43</v>
      </c>
      <c r="AE85" s="209" t="s">
        <v>190</v>
      </c>
      <c r="AF85" s="209">
        <v>43</v>
      </c>
      <c r="AG85" s="209" t="s">
        <v>208</v>
      </c>
      <c r="AH85" s="256">
        <v>43</v>
      </c>
      <c r="AI85" s="853" t="s">
        <v>702</v>
      </c>
      <c r="AJ85" s="256">
        <v>43</v>
      </c>
      <c r="AK85" s="209"/>
      <c r="AL85" s="701">
        <v>80</v>
      </c>
      <c r="AM85" s="259" t="s">
        <v>3</v>
      </c>
      <c r="AN85" s="209"/>
      <c r="AO85" s="209"/>
      <c r="AP85" s="209"/>
      <c r="AQ85" s="209"/>
      <c r="AR85" s="209"/>
      <c r="AS85" s="209"/>
      <c r="AT85" s="209"/>
      <c r="AU85" s="209"/>
      <c r="AV85" s="209"/>
      <c r="AW85" s="209"/>
      <c r="AX85" s="209"/>
      <c r="AY85" s="209"/>
      <c r="AZ85" s="209"/>
      <c r="BA85" s="209"/>
      <c r="BB85" s="209"/>
      <c r="BC85" s="209"/>
      <c r="BD85" s="209"/>
      <c r="BE85" s="209"/>
      <c r="BF85" s="209"/>
      <c r="BG85" s="209"/>
      <c r="BH85" s="209"/>
      <c r="BI85" s="209"/>
      <c r="BJ85" s="209"/>
      <c r="BK85" s="209"/>
      <c r="BL85" s="209"/>
      <c r="BM85" s="209"/>
      <c r="BN85" s="209"/>
      <c r="BO85" s="209"/>
      <c r="BP85" s="209"/>
      <c r="BQ85" s="209"/>
      <c r="BR85" s="209"/>
      <c r="BS85" s="209"/>
      <c r="BT85" s="752" t="str">
        <f t="shared" si="41"/>
        <v>421</v>
      </c>
      <c r="BU85" s="757">
        <v>43282</v>
      </c>
      <c r="BV85" s="757">
        <v>43282</v>
      </c>
      <c r="BW85" s="772" t="s">
        <v>15</v>
      </c>
      <c r="BX85" s="772"/>
      <c r="BY85" s="774">
        <v>2</v>
      </c>
      <c r="BZ85" s="774">
        <v>1</v>
      </c>
      <c r="CA85" s="772">
        <v>4</v>
      </c>
      <c r="CB85" s="811">
        <v>26.85</v>
      </c>
      <c r="CC85" s="249"/>
      <c r="CD85" s="752" t="str">
        <f t="shared" si="42"/>
        <v>421</v>
      </c>
      <c r="CE85" s="771">
        <v>43282</v>
      </c>
      <c r="CF85" s="771">
        <v>43282</v>
      </c>
      <c r="CG85" s="772" t="s">
        <v>15</v>
      </c>
      <c r="CH85" s="772"/>
      <c r="CI85" s="773">
        <v>2</v>
      </c>
      <c r="CJ85" s="773">
        <v>1</v>
      </c>
      <c r="CK85" s="772">
        <v>4</v>
      </c>
      <c r="CL85" s="900">
        <v>27.92</v>
      </c>
      <c r="CM85" s="249"/>
      <c r="CN85" s="752" t="str">
        <f t="shared" si="39"/>
        <v>421</v>
      </c>
      <c r="CO85" s="757">
        <v>43282</v>
      </c>
      <c r="CP85" s="757">
        <v>43282</v>
      </c>
      <c r="CQ85" s="780" t="s">
        <v>403</v>
      </c>
      <c r="CR85" s="781"/>
      <c r="CS85" s="781">
        <v>2</v>
      </c>
      <c r="CT85" s="781">
        <v>1</v>
      </c>
      <c r="CU85" s="781">
        <v>4</v>
      </c>
      <c r="CV85" s="812">
        <f>39.38+0.01</f>
        <v>39.39</v>
      </c>
      <c r="CW85" s="209"/>
      <c r="CX85" s="752" t="str">
        <f t="shared" si="40"/>
        <v>421</v>
      </c>
      <c r="CY85" s="757">
        <v>43282</v>
      </c>
      <c r="CZ85" s="757">
        <v>43282</v>
      </c>
      <c r="DA85" s="780" t="s">
        <v>403</v>
      </c>
      <c r="DB85" s="781"/>
      <c r="DC85" s="781">
        <v>2</v>
      </c>
      <c r="DD85" s="781">
        <v>1</v>
      </c>
      <c r="DE85" s="781">
        <v>4</v>
      </c>
      <c r="DF85" s="900">
        <v>40.96</v>
      </c>
      <c r="DG85" s="209"/>
      <c r="DH85" s="209"/>
      <c r="DI85" s="209"/>
      <c r="DJ85" s="209"/>
      <c r="DK85" s="209"/>
      <c r="DL85" s="209"/>
      <c r="DM85" s="228"/>
      <c r="DN85" s="209"/>
      <c r="DO85" s="209"/>
      <c r="DP85" s="209"/>
      <c r="DQ85" s="209"/>
      <c r="DR85" s="209"/>
      <c r="DS85" s="209"/>
      <c r="DT85" s="209"/>
      <c r="DU85" s="209"/>
      <c r="DV85" s="209"/>
      <c r="DW85" s="209"/>
      <c r="DX85" s="209"/>
      <c r="DY85" s="209"/>
      <c r="DZ85" s="209"/>
      <c r="EA85" s="209"/>
      <c r="EB85" s="209"/>
      <c r="EC85" s="209"/>
      <c r="ED85" s="209"/>
      <c r="EE85" s="209"/>
      <c r="EF85" s="209"/>
      <c r="EG85" s="209"/>
      <c r="EH85" s="209"/>
      <c r="EI85" s="209"/>
      <c r="EJ85" s="209"/>
      <c r="EK85" s="209"/>
    </row>
    <row r="86" spans="13:141">
      <c r="Q86" s="109"/>
      <c r="AD86" s="209">
        <v>44</v>
      </c>
      <c r="AE86" s="209" t="s">
        <v>191</v>
      </c>
      <c r="AF86" s="209">
        <v>44</v>
      </c>
      <c r="AG86" s="209" t="s">
        <v>208</v>
      </c>
      <c r="AH86" s="256">
        <v>44</v>
      </c>
      <c r="AI86" s="853" t="s">
        <v>703</v>
      </c>
      <c r="AJ86" s="256">
        <v>44</v>
      </c>
      <c r="AK86" s="209"/>
      <c r="AL86" s="701">
        <v>81</v>
      </c>
      <c r="AM86" s="259" t="s">
        <v>3</v>
      </c>
      <c r="AN86" s="209"/>
      <c r="AO86" s="209"/>
      <c r="AP86" s="209"/>
      <c r="AQ86" s="209"/>
      <c r="AR86" s="209"/>
      <c r="AS86" s="209"/>
      <c r="AT86" s="209"/>
      <c r="AU86" s="209"/>
      <c r="AV86" s="209"/>
      <c r="AW86" s="209"/>
      <c r="AX86" s="209"/>
      <c r="AY86" s="209"/>
      <c r="AZ86" s="209"/>
      <c r="BA86" s="209"/>
      <c r="BB86" s="209"/>
      <c r="BC86" s="209"/>
      <c r="BD86" s="209"/>
      <c r="BE86" s="209"/>
      <c r="BF86" s="209"/>
      <c r="BG86" s="209"/>
      <c r="BH86" s="209"/>
      <c r="BI86" s="209"/>
      <c r="BJ86" s="209"/>
      <c r="BK86" s="209"/>
      <c r="BL86" s="209"/>
      <c r="BM86" s="209"/>
      <c r="BN86" s="209"/>
      <c r="BO86" s="209"/>
      <c r="BP86" s="209"/>
      <c r="BQ86" s="209"/>
      <c r="BR86" s="209"/>
      <c r="BS86" s="209"/>
      <c r="BT86" s="752" t="str">
        <f t="shared" si="41"/>
        <v>422</v>
      </c>
      <c r="BU86" s="757">
        <v>43282</v>
      </c>
      <c r="BV86" s="757">
        <v>43282</v>
      </c>
      <c r="BW86" s="772" t="s">
        <v>15</v>
      </c>
      <c r="BX86" s="772"/>
      <c r="BY86" s="774">
        <v>2</v>
      </c>
      <c r="BZ86" s="774">
        <v>2</v>
      </c>
      <c r="CA86" s="772">
        <v>4</v>
      </c>
      <c r="CB86" s="811">
        <v>29.17</v>
      </c>
      <c r="CC86" s="249"/>
      <c r="CD86" s="752" t="str">
        <f t="shared" si="42"/>
        <v>422</v>
      </c>
      <c r="CE86" s="771">
        <v>43282</v>
      </c>
      <c r="CF86" s="771">
        <v>43282</v>
      </c>
      <c r="CG86" s="772" t="s">
        <v>15</v>
      </c>
      <c r="CH86" s="772"/>
      <c r="CI86" s="773">
        <v>2</v>
      </c>
      <c r="CJ86" s="773">
        <v>2</v>
      </c>
      <c r="CK86" s="772">
        <v>4</v>
      </c>
      <c r="CL86" s="900">
        <v>30.34</v>
      </c>
      <c r="CM86" s="249"/>
      <c r="CN86" s="752" t="str">
        <f t="shared" si="39"/>
        <v>422</v>
      </c>
      <c r="CO86" s="757">
        <v>43282</v>
      </c>
      <c r="CP86" s="757">
        <v>43282</v>
      </c>
      <c r="CQ86" s="780" t="s">
        <v>403</v>
      </c>
      <c r="CR86" s="781"/>
      <c r="CS86" s="781">
        <v>2</v>
      </c>
      <c r="CT86" s="781">
        <v>2</v>
      </c>
      <c r="CU86" s="781">
        <v>4</v>
      </c>
      <c r="CV86" s="812">
        <f>41.45+0.01</f>
        <v>41.46</v>
      </c>
      <c r="CW86" s="209"/>
      <c r="CX86" s="752" t="str">
        <f t="shared" si="40"/>
        <v>422</v>
      </c>
      <c r="CY86" s="757">
        <v>43282</v>
      </c>
      <c r="CZ86" s="757">
        <v>43282</v>
      </c>
      <c r="DA86" s="780" t="s">
        <v>403</v>
      </c>
      <c r="DB86" s="781"/>
      <c r="DC86" s="781">
        <v>2</v>
      </c>
      <c r="DD86" s="781">
        <v>2</v>
      </c>
      <c r="DE86" s="781">
        <v>4</v>
      </c>
      <c r="DF86" s="900">
        <v>43.11</v>
      </c>
      <c r="DG86" s="209"/>
      <c r="DH86" s="209"/>
      <c r="DI86" s="209"/>
      <c r="DJ86" s="209"/>
      <c r="DK86" s="209"/>
      <c r="DL86" s="209"/>
      <c r="DM86" s="228"/>
      <c r="DN86" s="209"/>
      <c r="DO86" s="209"/>
      <c r="DP86" s="209"/>
      <c r="DQ86" s="209"/>
      <c r="DR86" s="209"/>
      <c r="DS86" s="209"/>
      <c r="DT86" s="209"/>
      <c r="DU86" s="209"/>
      <c r="DV86" s="209"/>
      <c r="DW86" s="209"/>
      <c r="DX86" s="209"/>
      <c r="DY86" s="209"/>
      <c r="DZ86" s="209"/>
      <c r="EA86" s="209"/>
      <c r="EB86" s="209"/>
      <c r="EC86" s="209"/>
      <c r="ED86" s="209"/>
      <c r="EE86" s="209"/>
      <c r="EF86" s="209"/>
      <c r="EG86" s="209"/>
      <c r="EH86" s="209"/>
      <c r="EI86" s="209"/>
      <c r="EJ86" s="209"/>
      <c r="EK86" s="209"/>
    </row>
    <row r="87" spans="13:141">
      <c r="Q87" s="109"/>
      <c r="AD87" s="209">
        <v>45</v>
      </c>
      <c r="AE87" s="209" t="s">
        <v>192</v>
      </c>
      <c r="AF87" s="209">
        <v>45</v>
      </c>
      <c r="AG87" s="209" t="s">
        <v>208</v>
      </c>
      <c r="AH87" s="256">
        <v>45</v>
      </c>
      <c r="AI87" s="853" t="s">
        <v>704</v>
      </c>
      <c r="AJ87" s="256">
        <v>45</v>
      </c>
      <c r="AK87" s="209"/>
      <c r="AL87" s="701">
        <v>82</v>
      </c>
      <c r="AM87" s="259" t="s">
        <v>3</v>
      </c>
      <c r="AN87" s="209"/>
      <c r="AO87" s="209"/>
      <c r="AP87" s="209"/>
      <c r="AQ87" s="209"/>
      <c r="AR87" s="209"/>
      <c r="AS87" s="209"/>
      <c r="AT87" s="209"/>
      <c r="AU87" s="209"/>
      <c r="AV87" s="209"/>
      <c r="AW87" s="209"/>
      <c r="AX87" s="209"/>
      <c r="AY87" s="209"/>
      <c r="AZ87" s="209"/>
      <c r="BA87" s="209"/>
      <c r="BB87" s="209"/>
      <c r="BC87" s="209"/>
      <c r="BD87" s="209"/>
      <c r="BE87" s="209"/>
      <c r="BF87" s="209"/>
      <c r="BG87" s="209"/>
      <c r="BH87" s="209"/>
      <c r="BI87" s="209"/>
      <c r="BJ87" s="209"/>
      <c r="BK87" s="209"/>
      <c r="BL87" s="209"/>
      <c r="BM87" s="209"/>
      <c r="BN87" s="209"/>
      <c r="BO87" s="209"/>
      <c r="BP87" s="209"/>
      <c r="BQ87" s="209"/>
      <c r="BR87" s="209"/>
      <c r="BS87" s="209"/>
      <c r="BT87" s="752" t="str">
        <f t="shared" si="41"/>
        <v>423</v>
      </c>
      <c r="BU87" s="757">
        <v>43282</v>
      </c>
      <c r="BV87" s="757">
        <v>43282</v>
      </c>
      <c r="BW87" s="772" t="s">
        <v>15</v>
      </c>
      <c r="BX87" s="772"/>
      <c r="BY87" s="774">
        <v>2</v>
      </c>
      <c r="BZ87" s="774">
        <v>3</v>
      </c>
      <c r="CA87" s="772">
        <v>4</v>
      </c>
      <c r="CB87" s="811">
        <v>32.99</v>
      </c>
      <c r="CC87" s="249"/>
      <c r="CD87" s="752" t="str">
        <f t="shared" si="42"/>
        <v>423</v>
      </c>
      <c r="CE87" s="771">
        <v>43282</v>
      </c>
      <c r="CF87" s="771">
        <v>43282</v>
      </c>
      <c r="CG87" s="772" t="s">
        <v>15</v>
      </c>
      <c r="CH87" s="772"/>
      <c r="CI87" s="773">
        <v>2</v>
      </c>
      <c r="CJ87" s="773">
        <v>3</v>
      </c>
      <c r="CK87" s="772">
        <v>4</v>
      </c>
      <c r="CL87" s="900">
        <v>34.31</v>
      </c>
      <c r="CM87" s="249"/>
      <c r="CN87" s="752" t="str">
        <f t="shared" si="39"/>
        <v>423</v>
      </c>
      <c r="CO87" s="757">
        <v>43282</v>
      </c>
      <c r="CP87" s="757">
        <v>43282</v>
      </c>
      <c r="CQ87" s="780" t="s">
        <v>403</v>
      </c>
      <c r="CR87" s="781"/>
      <c r="CS87" s="781">
        <v>2</v>
      </c>
      <c r="CT87" s="781">
        <v>3</v>
      </c>
      <c r="CU87" s="781">
        <v>4</v>
      </c>
      <c r="CV87" s="812">
        <f>44.77+0.01</f>
        <v>44.78</v>
      </c>
      <c r="CW87" s="209"/>
      <c r="CX87" s="752" t="str">
        <f t="shared" si="40"/>
        <v>423</v>
      </c>
      <c r="CY87" s="757">
        <v>43282</v>
      </c>
      <c r="CZ87" s="757">
        <v>43282</v>
      </c>
      <c r="DA87" s="780" t="s">
        <v>403</v>
      </c>
      <c r="DB87" s="781"/>
      <c r="DC87" s="781">
        <v>2</v>
      </c>
      <c r="DD87" s="781">
        <v>3</v>
      </c>
      <c r="DE87" s="781">
        <v>4</v>
      </c>
      <c r="DF87" s="900">
        <v>46.56</v>
      </c>
      <c r="DG87" s="209"/>
      <c r="DH87" s="209"/>
      <c r="DI87" s="209"/>
      <c r="DJ87" s="209"/>
      <c r="DK87" s="209"/>
      <c r="DL87" s="209"/>
      <c r="DM87" s="228"/>
      <c r="DN87" s="209"/>
      <c r="DO87" s="209"/>
      <c r="DP87" s="209"/>
      <c r="DQ87" s="209"/>
      <c r="DR87" s="209"/>
      <c r="DS87" s="209"/>
      <c r="DT87" s="209"/>
      <c r="DU87" s="209"/>
      <c r="DV87" s="209"/>
      <c r="DW87" s="209"/>
      <c r="DX87" s="209"/>
      <c r="DY87" s="209"/>
      <c r="DZ87" s="209"/>
      <c r="EA87" s="209"/>
      <c r="EB87" s="209"/>
      <c r="EC87" s="209"/>
      <c r="ED87" s="209"/>
      <c r="EE87" s="209"/>
      <c r="EF87" s="209"/>
      <c r="EG87" s="209"/>
      <c r="EH87" s="209"/>
      <c r="EI87" s="209"/>
      <c r="EJ87" s="209"/>
      <c r="EK87" s="209"/>
    </row>
    <row r="88" spans="13:141">
      <c r="Q88" s="109"/>
      <c r="AD88" s="209">
        <v>46</v>
      </c>
      <c r="AE88" s="209" t="s">
        <v>193</v>
      </c>
      <c r="AF88" s="209">
        <v>46</v>
      </c>
      <c r="AG88" s="209" t="s">
        <v>208</v>
      </c>
      <c r="AH88" s="256">
        <v>46</v>
      </c>
      <c r="AI88" s="853" t="s">
        <v>705</v>
      </c>
      <c r="AJ88" s="256">
        <v>46</v>
      </c>
      <c r="AK88" s="209"/>
      <c r="AL88" s="701">
        <v>83</v>
      </c>
      <c r="AM88" s="259" t="s">
        <v>4</v>
      </c>
      <c r="AN88" s="209"/>
      <c r="AO88" s="209"/>
      <c r="AP88" s="209"/>
      <c r="AQ88" s="209"/>
      <c r="AR88" s="209"/>
      <c r="AS88" s="209"/>
      <c r="AT88" s="209"/>
      <c r="AU88" s="209"/>
      <c r="AV88" s="209"/>
      <c r="AW88" s="209"/>
      <c r="AX88" s="209"/>
      <c r="AY88" s="209"/>
      <c r="AZ88" s="209"/>
      <c r="BA88" s="209"/>
      <c r="BB88" s="209"/>
      <c r="BC88" s="209"/>
      <c r="BD88" s="209"/>
      <c r="BE88" s="209"/>
      <c r="BF88" s="209"/>
      <c r="BG88" s="209"/>
      <c r="BH88" s="209"/>
      <c r="BI88" s="209"/>
      <c r="BJ88" s="209"/>
      <c r="BK88" s="209"/>
      <c r="BL88" s="209"/>
      <c r="BM88" s="209"/>
      <c r="BN88" s="209"/>
      <c r="BO88" s="209"/>
      <c r="BP88" s="209"/>
      <c r="BQ88" s="209"/>
      <c r="BR88" s="209"/>
      <c r="BS88" s="209"/>
      <c r="BT88" s="752" t="str">
        <f t="shared" si="41"/>
        <v>424</v>
      </c>
      <c r="BU88" s="757">
        <v>43282</v>
      </c>
      <c r="BV88" s="757">
        <v>43282</v>
      </c>
      <c r="BW88" s="772" t="s">
        <v>15</v>
      </c>
      <c r="BX88" s="772"/>
      <c r="BY88" s="774">
        <v>2</v>
      </c>
      <c r="BZ88" s="774">
        <v>4</v>
      </c>
      <c r="CA88" s="772">
        <v>4</v>
      </c>
      <c r="CB88" s="811">
        <v>38.07</v>
      </c>
      <c r="CC88" s="249"/>
      <c r="CD88" s="752" t="str">
        <f t="shared" si="42"/>
        <v>424</v>
      </c>
      <c r="CE88" s="771">
        <v>43282</v>
      </c>
      <c r="CF88" s="771">
        <v>43282</v>
      </c>
      <c r="CG88" s="772" t="s">
        <v>15</v>
      </c>
      <c r="CH88" s="772"/>
      <c r="CI88" s="773">
        <v>2</v>
      </c>
      <c r="CJ88" s="773">
        <v>4</v>
      </c>
      <c r="CK88" s="772">
        <v>4</v>
      </c>
      <c r="CL88" s="900">
        <v>39.590000000000003</v>
      </c>
      <c r="CM88" s="249"/>
      <c r="CN88" s="752" t="str">
        <f t="shared" si="39"/>
        <v>424</v>
      </c>
      <c r="CO88" s="757">
        <v>43282</v>
      </c>
      <c r="CP88" s="757">
        <v>43282</v>
      </c>
      <c r="CQ88" s="780" t="s">
        <v>403</v>
      </c>
      <c r="CR88" s="781"/>
      <c r="CS88" s="781">
        <v>2</v>
      </c>
      <c r="CT88" s="781">
        <v>4</v>
      </c>
      <c r="CU88" s="781">
        <v>4</v>
      </c>
      <c r="CV88" s="812">
        <f>49.27+0.01</f>
        <v>49.28</v>
      </c>
      <c r="CW88" s="209"/>
      <c r="CX88" s="752" t="str">
        <f t="shared" si="40"/>
        <v>424</v>
      </c>
      <c r="CY88" s="757">
        <v>43282</v>
      </c>
      <c r="CZ88" s="757">
        <v>43282</v>
      </c>
      <c r="DA88" s="780" t="s">
        <v>403</v>
      </c>
      <c r="DB88" s="781"/>
      <c r="DC88" s="781">
        <v>2</v>
      </c>
      <c r="DD88" s="781">
        <v>4</v>
      </c>
      <c r="DE88" s="781">
        <v>4</v>
      </c>
      <c r="DF88" s="900">
        <v>51.24</v>
      </c>
      <c r="DG88" s="209"/>
      <c r="DH88" s="209"/>
      <c r="DI88" s="209"/>
      <c r="DJ88" s="209"/>
      <c r="DK88" s="209"/>
      <c r="DL88" s="209"/>
      <c r="DM88" s="228"/>
      <c r="DN88" s="209"/>
      <c r="DO88" s="209"/>
      <c r="DP88" s="209"/>
      <c r="DQ88" s="209"/>
      <c r="DR88" s="209"/>
      <c r="DS88" s="209"/>
      <c r="DT88" s="209"/>
      <c r="DU88" s="209"/>
      <c r="DV88" s="209"/>
      <c r="DW88" s="209"/>
      <c r="DX88" s="209"/>
      <c r="DY88" s="209"/>
      <c r="DZ88" s="209"/>
      <c r="EA88" s="209"/>
      <c r="EB88" s="209"/>
      <c r="EC88" s="209"/>
      <c r="ED88" s="209"/>
      <c r="EE88" s="209"/>
      <c r="EF88" s="209"/>
      <c r="EG88" s="209"/>
      <c r="EH88" s="209"/>
      <c r="EI88" s="209"/>
      <c r="EJ88" s="209"/>
      <c r="EK88" s="209"/>
    </row>
    <row r="89" spans="13:141">
      <c r="M89" s="272"/>
      <c r="Q89" s="109"/>
      <c r="AD89" s="209">
        <v>47</v>
      </c>
      <c r="AE89" s="209" t="s">
        <v>194</v>
      </c>
      <c r="AF89" s="209">
        <v>47</v>
      </c>
      <c r="AG89" s="209" t="s">
        <v>131</v>
      </c>
      <c r="AH89" s="256">
        <v>47</v>
      </c>
      <c r="AI89" s="853" t="s">
        <v>706</v>
      </c>
      <c r="AJ89" s="256">
        <v>47</v>
      </c>
      <c r="AK89" s="209"/>
      <c r="AL89" s="701">
        <v>84</v>
      </c>
      <c r="AM89" s="259" t="s">
        <v>4</v>
      </c>
      <c r="AN89" s="209"/>
      <c r="AO89" s="209"/>
      <c r="AP89" s="209"/>
      <c r="AQ89" s="209"/>
      <c r="AR89" s="209"/>
      <c r="AS89" s="209"/>
      <c r="AT89" s="209"/>
      <c r="AU89" s="209"/>
      <c r="AV89" s="209"/>
      <c r="AW89" s="209"/>
      <c r="AX89" s="209"/>
      <c r="AY89" s="209"/>
      <c r="AZ89" s="209"/>
      <c r="BA89" s="209"/>
      <c r="BB89" s="209"/>
      <c r="BC89" s="209"/>
      <c r="BD89" s="209"/>
      <c r="BE89" s="209"/>
      <c r="BF89" s="209"/>
      <c r="BG89" s="209"/>
      <c r="BH89" s="209"/>
      <c r="BI89" s="209"/>
      <c r="BJ89" s="209"/>
      <c r="BK89" s="209"/>
      <c r="BL89" s="209"/>
      <c r="BM89" s="209"/>
      <c r="BN89" s="209"/>
      <c r="BO89" s="209"/>
      <c r="BP89" s="209"/>
      <c r="BQ89" s="209"/>
      <c r="BR89" s="209"/>
      <c r="BS89" s="209"/>
      <c r="BT89" s="752" t="str">
        <f t="shared" si="41"/>
        <v>425</v>
      </c>
      <c r="BU89" s="757">
        <v>43282</v>
      </c>
      <c r="BV89" s="757">
        <v>43282</v>
      </c>
      <c r="BW89" s="772" t="s">
        <v>15</v>
      </c>
      <c r="BX89" s="772"/>
      <c r="BY89" s="774">
        <v>2</v>
      </c>
      <c r="BZ89" s="774">
        <v>5</v>
      </c>
      <c r="CA89" s="772">
        <v>4</v>
      </c>
      <c r="CB89" s="811">
        <v>42.57</v>
      </c>
      <c r="CC89" s="249"/>
      <c r="CD89" s="752" t="str">
        <f t="shared" si="42"/>
        <v>425</v>
      </c>
      <c r="CE89" s="771">
        <v>43282</v>
      </c>
      <c r="CF89" s="771">
        <v>43282</v>
      </c>
      <c r="CG89" s="772" t="s">
        <v>15</v>
      </c>
      <c r="CH89" s="772"/>
      <c r="CI89" s="773">
        <v>2</v>
      </c>
      <c r="CJ89" s="773">
        <v>5</v>
      </c>
      <c r="CK89" s="772">
        <v>4</v>
      </c>
      <c r="CL89" s="900">
        <v>44.27</v>
      </c>
      <c r="CM89" s="249"/>
      <c r="CN89" s="752" t="str">
        <f t="shared" si="39"/>
        <v>425</v>
      </c>
      <c r="CO89" s="757">
        <v>43282</v>
      </c>
      <c r="CP89" s="757">
        <v>43282</v>
      </c>
      <c r="CQ89" s="780" t="s">
        <v>403</v>
      </c>
      <c r="CR89" s="780"/>
      <c r="CS89" s="780">
        <v>2</v>
      </c>
      <c r="CT89" s="780">
        <v>5</v>
      </c>
      <c r="CU89" s="780">
        <v>4</v>
      </c>
      <c r="CV89" s="812">
        <f>53.21+0.01</f>
        <v>53.22</v>
      </c>
      <c r="CW89" s="209"/>
      <c r="CX89" s="752" t="str">
        <f t="shared" si="40"/>
        <v>425</v>
      </c>
      <c r="CY89" s="757">
        <v>43282</v>
      </c>
      <c r="CZ89" s="757">
        <v>43282</v>
      </c>
      <c r="DA89" s="780" t="s">
        <v>403</v>
      </c>
      <c r="DB89" s="780"/>
      <c r="DC89" s="780">
        <v>2</v>
      </c>
      <c r="DD89" s="780">
        <v>5</v>
      </c>
      <c r="DE89" s="780">
        <v>4</v>
      </c>
      <c r="DF89" s="900">
        <v>55.34</v>
      </c>
      <c r="DG89" s="209"/>
      <c r="DH89" s="209"/>
      <c r="DI89" s="209"/>
      <c r="DJ89" s="209"/>
      <c r="DK89" s="209"/>
      <c r="DL89" s="209"/>
      <c r="DM89" s="228"/>
      <c r="DN89" s="209"/>
      <c r="DO89" s="209"/>
      <c r="DP89" s="209"/>
      <c r="DQ89" s="209"/>
      <c r="DR89" s="209"/>
      <c r="DS89" s="209"/>
      <c r="DT89" s="209"/>
      <c r="DU89" s="209"/>
      <c r="DV89" s="209"/>
      <c r="DW89" s="209"/>
      <c r="DX89" s="209"/>
      <c r="DY89" s="209"/>
      <c r="DZ89" s="209"/>
      <c r="EA89" s="209"/>
      <c r="EB89" s="209"/>
      <c r="EC89" s="209"/>
      <c r="ED89" s="209"/>
      <c r="EE89" s="209"/>
      <c r="EF89" s="209"/>
      <c r="EG89" s="209"/>
      <c r="EH89" s="209"/>
      <c r="EI89" s="209"/>
      <c r="EJ89" s="209"/>
      <c r="EK89" s="209"/>
    </row>
    <row r="90" spans="13:141" ht="14.7" thickBot="1">
      <c r="M90" s="272"/>
      <c r="Q90" s="109"/>
      <c r="AD90" s="892">
        <v>48</v>
      </c>
      <c r="AE90" s="209" t="s">
        <v>195</v>
      </c>
      <c r="AF90" s="209">
        <v>48</v>
      </c>
      <c r="AG90" s="209" t="s">
        <v>131</v>
      </c>
      <c r="AH90" s="263">
        <v>48</v>
      </c>
      <c r="AI90" s="854" t="s">
        <v>707</v>
      </c>
      <c r="AJ90" s="263">
        <v>48</v>
      </c>
      <c r="AK90" s="209"/>
      <c r="AL90" s="701">
        <v>85</v>
      </c>
      <c r="AM90" s="259" t="s">
        <v>4</v>
      </c>
      <c r="AN90" s="209"/>
      <c r="AO90" s="209"/>
      <c r="AP90" s="209"/>
      <c r="AQ90" s="209"/>
      <c r="AR90" s="209"/>
      <c r="AS90" s="209"/>
      <c r="AT90" s="209"/>
      <c r="AU90" s="209"/>
      <c r="AV90" s="209"/>
      <c r="AW90" s="209"/>
      <c r="AX90" s="209"/>
      <c r="AY90" s="209"/>
      <c r="AZ90" s="209"/>
      <c r="BA90" s="209"/>
      <c r="BB90" s="209"/>
      <c r="BC90" s="209"/>
      <c r="BD90" s="209"/>
      <c r="BE90" s="209"/>
      <c r="BF90" s="209"/>
      <c r="BG90" s="209"/>
      <c r="BH90" s="209"/>
      <c r="BI90" s="209"/>
      <c r="BJ90" s="209"/>
      <c r="BK90" s="209"/>
      <c r="BL90" s="209"/>
      <c r="BM90" s="209"/>
      <c r="BN90" s="209"/>
      <c r="BO90" s="209"/>
      <c r="BP90" s="209"/>
      <c r="BQ90" s="209"/>
      <c r="BR90" s="209"/>
      <c r="BS90" s="209"/>
      <c r="BT90" s="752" t="str">
        <f t="shared" si="41"/>
        <v>431</v>
      </c>
      <c r="BU90" s="757">
        <v>43282</v>
      </c>
      <c r="BV90" s="757">
        <v>43282</v>
      </c>
      <c r="BW90" s="772" t="s">
        <v>15</v>
      </c>
      <c r="BX90" s="772"/>
      <c r="BY90" s="774">
        <v>3</v>
      </c>
      <c r="BZ90" s="774">
        <v>1</v>
      </c>
      <c r="CA90" s="772">
        <v>4</v>
      </c>
      <c r="CB90" s="811">
        <v>35.369999999999997</v>
      </c>
      <c r="CC90" s="249"/>
      <c r="CD90" s="752" t="str">
        <f t="shared" si="42"/>
        <v>431</v>
      </c>
      <c r="CE90" s="771">
        <v>43282</v>
      </c>
      <c r="CF90" s="771">
        <v>43282</v>
      </c>
      <c r="CG90" s="772" t="s">
        <v>15</v>
      </c>
      <c r="CH90" s="772"/>
      <c r="CI90" s="773">
        <v>3</v>
      </c>
      <c r="CJ90" s="773">
        <v>1</v>
      </c>
      <c r="CK90" s="772">
        <v>4</v>
      </c>
      <c r="CL90" s="900">
        <v>36.78</v>
      </c>
      <c r="CM90" s="249"/>
      <c r="CN90" s="752" t="str">
        <f t="shared" si="39"/>
        <v>431</v>
      </c>
      <c r="CO90" s="757">
        <v>43282</v>
      </c>
      <c r="CP90" s="757">
        <v>43282</v>
      </c>
      <c r="CQ90" s="780" t="s">
        <v>403</v>
      </c>
      <c r="CR90" s="780"/>
      <c r="CS90" s="780">
        <v>3</v>
      </c>
      <c r="CT90" s="780">
        <v>1</v>
      </c>
      <c r="CU90" s="780">
        <v>4</v>
      </c>
      <c r="CV90" s="812">
        <f>67.14+0.01</f>
        <v>67.150000000000006</v>
      </c>
      <c r="CW90" s="209"/>
      <c r="CX90" s="752" t="str">
        <f t="shared" si="40"/>
        <v>431</v>
      </c>
      <c r="CY90" s="757">
        <v>43282</v>
      </c>
      <c r="CZ90" s="757">
        <v>43282</v>
      </c>
      <c r="DA90" s="780" t="s">
        <v>403</v>
      </c>
      <c r="DB90" s="780"/>
      <c r="DC90" s="780">
        <v>3</v>
      </c>
      <c r="DD90" s="780">
        <v>1</v>
      </c>
      <c r="DE90" s="780">
        <v>4</v>
      </c>
      <c r="DF90" s="900">
        <v>69.83</v>
      </c>
      <c r="DG90" s="209"/>
      <c r="DH90" s="209"/>
      <c r="DI90" s="209"/>
      <c r="DJ90" s="209"/>
      <c r="DK90" s="209"/>
      <c r="DL90" s="209"/>
      <c r="DM90" s="228"/>
      <c r="DN90" s="209"/>
      <c r="DO90" s="209"/>
      <c r="DP90" s="209"/>
      <c r="DQ90" s="209"/>
      <c r="DR90" s="209"/>
      <c r="DS90" s="209"/>
      <c r="DT90" s="209"/>
      <c r="DU90" s="209"/>
      <c r="DV90" s="209"/>
      <c r="DW90" s="209"/>
      <c r="DX90" s="209"/>
      <c r="DY90" s="209"/>
      <c r="DZ90" s="209"/>
      <c r="EA90" s="209"/>
      <c r="EB90" s="209"/>
      <c r="EC90" s="209"/>
      <c r="ED90" s="209"/>
      <c r="EE90" s="209"/>
      <c r="EF90" s="209"/>
      <c r="EG90" s="209"/>
      <c r="EH90" s="209"/>
      <c r="EI90" s="209"/>
      <c r="EJ90" s="209"/>
      <c r="EK90" s="209"/>
    </row>
    <row r="91" spans="13:141">
      <c r="M91" s="272"/>
      <c r="Q91" s="109"/>
      <c r="AD91" s="791">
        <v>42737</v>
      </c>
      <c r="AE91" s="732" t="s">
        <v>287</v>
      </c>
      <c r="AF91" s="721">
        <v>31</v>
      </c>
      <c r="AG91" s="209" t="s">
        <v>131</v>
      </c>
      <c r="AH91" s="209"/>
      <c r="AI91" s="209"/>
      <c r="AJ91" s="209"/>
      <c r="AK91" s="209"/>
      <c r="AL91" s="701">
        <v>86</v>
      </c>
      <c r="AM91" s="259" t="s">
        <v>4</v>
      </c>
      <c r="AN91" s="209"/>
      <c r="AO91" s="209"/>
      <c r="AP91" s="209"/>
      <c r="AQ91" s="209"/>
      <c r="AR91" s="209"/>
      <c r="AS91" s="209"/>
      <c r="AT91" s="209"/>
      <c r="AU91" s="209"/>
      <c r="AV91" s="209"/>
      <c r="AW91" s="209"/>
      <c r="AX91" s="209"/>
      <c r="AY91" s="209"/>
      <c r="AZ91" s="209"/>
      <c r="BA91" s="209"/>
      <c r="BB91" s="209"/>
      <c r="BC91" s="209"/>
      <c r="BD91" s="209"/>
      <c r="BE91" s="209"/>
      <c r="BF91" s="209"/>
      <c r="BG91" s="209"/>
      <c r="BH91" s="209"/>
      <c r="BI91" s="209"/>
      <c r="BJ91" s="209"/>
      <c r="BK91" s="209"/>
      <c r="BL91" s="209"/>
      <c r="BM91" s="209"/>
      <c r="BN91" s="209"/>
      <c r="BO91" s="209"/>
      <c r="BP91" s="209"/>
      <c r="BQ91" s="209"/>
      <c r="BR91" s="209"/>
      <c r="BS91" s="209"/>
      <c r="BT91" s="752" t="str">
        <f t="shared" si="41"/>
        <v>432</v>
      </c>
      <c r="BU91" s="757">
        <v>43282</v>
      </c>
      <c r="BV91" s="757">
        <v>43282</v>
      </c>
      <c r="BW91" s="772" t="s">
        <v>15</v>
      </c>
      <c r="BX91" s="772"/>
      <c r="BY91" s="774">
        <v>3</v>
      </c>
      <c r="BZ91" s="774">
        <v>2</v>
      </c>
      <c r="CA91" s="772">
        <v>4</v>
      </c>
      <c r="CB91" s="811">
        <v>37.72</v>
      </c>
      <c r="CC91" s="249"/>
      <c r="CD91" s="752" t="str">
        <f t="shared" si="42"/>
        <v>432</v>
      </c>
      <c r="CE91" s="771">
        <v>43282</v>
      </c>
      <c r="CF91" s="771">
        <v>43282</v>
      </c>
      <c r="CG91" s="772" t="s">
        <v>15</v>
      </c>
      <c r="CH91" s="772"/>
      <c r="CI91" s="773">
        <v>3</v>
      </c>
      <c r="CJ91" s="773">
        <v>2</v>
      </c>
      <c r="CK91" s="772">
        <v>4</v>
      </c>
      <c r="CL91" s="900">
        <v>39.229999999999997</v>
      </c>
      <c r="CM91" s="249"/>
      <c r="CN91" s="752" t="str">
        <f t="shared" si="39"/>
        <v>432</v>
      </c>
      <c r="CO91" s="757">
        <v>43282</v>
      </c>
      <c r="CP91" s="757">
        <v>43282</v>
      </c>
      <c r="CQ91" s="780" t="s">
        <v>403</v>
      </c>
      <c r="CR91" s="780"/>
      <c r="CS91" s="780">
        <v>3</v>
      </c>
      <c r="CT91" s="780">
        <v>2</v>
      </c>
      <c r="CU91" s="780">
        <v>4</v>
      </c>
      <c r="CV91" s="812">
        <f>69.22+0.01</f>
        <v>69.23</v>
      </c>
      <c r="CW91" s="209"/>
      <c r="CX91" s="752" t="str">
        <f t="shared" si="40"/>
        <v>432</v>
      </c>
      <c r="CY91" s="757">
        <v>43282</v>
      </c>
      <c r="CZ91" s="757">
        <v>43282</v>
      </c>
      <c r="DA91" s="780" t="s">
        <v>403</v>
      </c>
      <c r="DB91" s="780"/>
      <c r="DC91" s="780">
        <v>3</v>
      </c>
      <c r="DD91" s="780">
        <v>2</v>
      </c>
      <c r="DE91" s="780">
        <v>4</v>
      </c>
      <c r="DF91" s="900">
        <v>71.989999999999995</v>
      </c>
      <c r="DG91" s="209"/>
      <c r="DH91" s="209"/>
      <c r="DI91" s="209"/>
      <c r="DJ91" s="209"/>
      <c r="DK91" s="209"/>
      <c r="DL91" s="209"/>
      <c r="DM91" s="228"/>
      <c r="DN91" s="209"/>
      <c r="DO91" s="209"/>
      <c r="DP91" s="209"/>
      <c r="DQ91" s="209"/>
      <c r="DR91" s="209"/>
      <c r="DS91" s="209"/>
      <c r="DT91" s="209"/>
      <c r="DU91" s="209"/>
      <c r="DV91" s="209"/>
      <c r="DW91" s="209"/>
      <c r="DX91" s="209"/>
      <c r="DY91" s="209"/>
      <c r="DZ91" s="209"/>
      <c r="EA91" s="209"/>
      <c r="EB91" s="209"/>
      <c r="EC91" s="209"/>
      <c r="ED91" s="209"/>
      <c r="EE91" s="209"/>
      <c r="EF91" s="209"/>
      <c r="EG91" s="209"/>
      <c r="EH91" s="209"/>
      <c r="EI91" s="209"/>
      <c r="EJ91" s="209"/>
      <c r="EK91" s="209"/>
    </row>
    <row r="92" spans="13:141">
      <c r="M92" s="272"/>
      <c r="Q92" s="109"/>
      <c r="AD92" s="791">
        <v>42751</v>
      </c>
      <c r="AE92" s="733" t="s">
        <v>288</v>
      </c>
      <c r="AF92" s="723">
        <v>31</v>
      </c>
      <c r="AG92" s="209"/>
      <c r="AH92" s="209"/>
      <c r="AI92" s="209"/>
      <c r="AJ92" s="209"/>
      <c r="AK92" s="209"/>
      <c r="AL92" s="701">
        <v>87</v>
      </c>
      <c r="AM92" s="259" t="s">
        <v>4</v>
      </c>
      <c r="AN92" s="209"/>
      <c r="AO92" s="209"/>
      <c r="AP92" s="209"/>
      <c r="AQ92" s="209"/>
      <c r="AR92" s="209"/>
      <c r="AS92" s="209"/>
      <c r="AT92" s="209"/>
      <c r="AU92" s="209"/>
      <c r="AV92" s="209"/>
      <c r="AW92" s="209"/>
      <c r="AX92" s="209"/>
      <c r="AY92" s="209"/>
      <c r="AZ92" s="209"/>
      <c r="BA92" s="209"/>
      <c r="BB92" s="209"/>
      <c r="BC92" s="209"/>
      <c r="BD92" s="209"/>
      <c r="BE92" s="209"/>
      <c r="BF92" s="209"/>
      <c r="BG92" s="209"/>
      <c r="BH92" s="209"/>
      <c r="BI92" s="209"/>
      <c r="BJ92" s="209"/>
      <c r="BK92" s="209"/>
      <c r="BL92" s="209"/>
      <c r="BM92" s="209"/>
      <c r="BN92" s="209"/>
      <c r="BO92" s="209"/>
      <c r="BP92" s="209"/>
      <c r="BQ92" s="209"/>
      <c r="BR92" s="209"/>
      <c r="BS92" s="209"/>
      <c r="BT92" s="752" t="str">
        <f t="shared" si="41"/>
        <v>433</v>
      </c>
      <c r="BU92" s="757">
        <v>43282</v>
      </c>
      <c r="BV92" s="757">
        <v>43282</v>
      </c>
      <c r="BW92" s="772" t="s">
        <v>15</v>
      </c>
      <c r="BX92" s="772"/>
      <c r="BY92" s="774">
        <v>3</v>
      </c>
      <c r="BZ92" s="774">
        <v>3</v>
      </c>
      <c r="CA92" s="772">
        <v>4</v>
      </c>
      <c r="CB92" s="811">
        <v>41.5</v>
      </c>
      <c r="CC92" s="249"/>
      <c r="CD92" s="752" t="str">
        <f t="shared" si="42"/>
        <v>433</v>
      </c>
      <c r="CE92" s="771">
        <v>43282</v>
      </c>
      <c r="CF92" s="771">
        <v>43282</v>
      </c>
      <c r="CG92" s="772" t="s">
        <v>15</v>
      </c>
      <c r="CH92" s="772"/>
      <c r="CI92" s="773">
        <v>3</v>
      </c>
      <c r="CJ92" s="773">
        <v>3</v>
      </c>
      <c r="CK92" s="772">
        <v>4</v>
      </c>
      <c r="CL92" s="900">
        <v>43.16</v>
      </c>
      <c r="CM92" s="249"/>
      <c r="CN92" s="752" t="str">
        <f t="shared" si="39"/>
        <v>433</v>
      </c>
      <c r="CO92" s="757">
        <v>43282</v>
      </c>
      <c r="CP92" s="757">
        <v>43282</v>
      </c>
      <c r="CQ92" s="780" t="s">
        <v>403</v>
      </c>
      <c r="CR92" s="780"/>
      <c r="CS92" s="780">
        <v>3</v>
      </c>
      <c r="CT92" s="780">
        <v>3</v>
      </c>
      <c r="CU92" s="780">
        <v>4</v>
      </c>
      <c r="CV92" s="812">
        <f>72.51+0.01</f>
        <v>72.52000000000001</v>
      </c>
      <c r="CW92" s="209"/>
      <c r="CX92" s="752" t="str">
        <f t="shared" si="40"/>
        <v>433</v>
      </c>
      <c r="CY92" s="757">
        <v>43282</v>
      </c>
      <c r="CZ92" s="757">
        <v>43282</v>
      </c>
      <c r="DA92" s="780" t="s">
        <v>403</v>
      </c>
      <c r="DB92" s="780"/>
      <c r="DC92" s="780">
        <v>3</v>
      </c>
      <c r="DD92" s="780">
        <v>3</v>
      </c>
      <c r="DE92" s="780">
        <v>4</v>
      </c>
      <c r="DF92" s="900">
        <v>75.41</v>
      </c>
      <c r="DG92" s="209"/>
      <c r="DH92" s="209"/>
      <c r="DI92" s="209"/>
      <c r="DJ92" s="209"/>
      <c r="DK92" s="209"/>
      <c r="DL92" s="209"/>
      <c r="DM92" s="228"/>
      <c r="DN92" s="209"/>
      <c r="DO92" s="209"/>
      <c r="DP92" s="209"/>
      <c r="DQ92" s="209"/>
      <c r="DR92" s="209"/>
      <c r="DS92" s="209"/>
      <c r="DT92" s="209"/>
      <c r="DU92" s="209"/>
      <c r="DV92" s="209"/>
      <c r="DW92" s="209"/>
      <c r="DX92" s="209"/>
      <c r="DY92" s="209"/>
      <c r="DZ92" s="209"/>
      <c r="EA92" s="209"/>
      <c r="EB92" s="209"/>
      <c r="EC92" s="209"/>
      <c r="ED92" s="209"/>
      <c r="EE92" s="209"/>
      <c r="EF92" s="209"/>
      <c r="EG92" s="209"/>
      <c r="EH92" s="209"/>
      <c r="EI92" s="209"/>
      <c r="EJ92" s="209"/>
      <c r="EK92" s="209"/>
    </row>
    <row r="93" spans="13:141">
      <c r="M93" s="272"/>
      <c r="Q93" s="109"/>
      <c r="AD93" s="791">
        <v>42786</v>
      </c>
      <c r="AE93" s="733" t="s">
        <v>289</v>
      </c>
      <c r="AF93" s="723">
        <v>30</v>
      </c>
      <c r="AG93" s="209"/>
      <c r="AH93" s="209"/>
      <c r="AI93" s="209"/>
      <c r="AJ93" s="209"/>
      <c r="AK93" s="209"/>
      <c r="AL93" s="701">
        <v>88</v>
      </c>
      <c r="AM93" s="259" t="s">
        <v>4</v>
      </c>
      <c r="AN93" s="209"/>
      <c r="AO93" s="209"/>
      <c r="AP93" s="209"/>
      <c r="AQ93" s="209"/>
      <c r="AR93" s="209"/>
      <c r="AS93" s="209"/>
      <c r="AT93" s="209"/>
      <c r="AU93" s="209"/>
      <c r="AV93" s="209"/>
      <c r="AW93" s="209"/>
      <c r="AX93" s="209"/>
      <c r="AY93" s="209"/>
      <c r="AZ93" s="209"/>
      <c r="BA93" s="209"/>
      <c r="BB93" s="209"/>
      <c r="BC93" s="209"/>
      <c r="BD93" s="209"/>
      <c r="BE93" s="209"/>
      <c r="BF93" s="209"/>
      <c r="BG93" s="209"/>
      <c r="BH93" s="209"/>
      <c r="BI93" s="209"/>
      <c r="BJ93" s="209"/>
      <c r="BK93" s="209"/>
      <c r="BL93" s="209"/>
      <c r="BM93" s="209"/>
      <c r="BN93" s="209"/>
      <c r="BO93" s="209"/>
      <c r="BP93" s="209"/>
      <c r="BQ93" s="209"/>
      <c r="BR93" s="209"/>
      <c r="BS93" s="209"/>
      <c r="BT93" s="752" t="str">
        <f t="shared" si="41"/>
        <v>434</v>
      </c>
      <c r="BU93" s="757">
        <v>43282</v>
      </c>
      <c r="BV93" s="757">
        <v>43282</v>
      </c>
      <c r="BW93" s="772" t="s">
        <v>15</v>
      </c>
      <c r="BX93" s="772"/>
      <c r="BY93" s="774">
        <v>3</v>
      </c>
      <c r="BZ93" s="774">
        <v>4</v>
      </c>
      <c r="CA93" s="772">
        <v>4</v>
      </c>
      <c r="CB93" s="811">
        <v>46.6</v>
      </c>
      <c r="CC93" s="249"/>
      <c r="CD93" s="752" t="str">
        <f t="shared" si="42"/>
        <v>434</v>
      </c>
      <c r="CE93" s="771">
        <v>43282</v>
      </c>
      <c r="CF93" s="771">
        <v>43282</v>
      </c>
      <c r="CG93" s="772" t="s">
        <v>15</v>
      </c>
      <c r="CH93" s="772"/>
      <c r="CI93" s="773">
        <v>3</v>
      </c>
      <c r="CJ93" s="773">
        <v>4</v>
      </c>
      <c r="CK93" s="772">
        <v>4</v>
      </c>
      <c r="CL93" s="900">
        <v>48.46</v>
      </c>
      <c r="CM93" s="249"/>
      <c r="CN93" s="752" t="str">
        <f t="shared" si="39"/>
        <v>434</v>
      </c>
      <c r="CO93" s="757">
        <v>43282</v>
      </c>
      <c r="CP93" s="757">
        <v>43282</v>
      </c>
      <c r="CQ93" s="780" t="s">
        <v>403</v>
      </c>
      <c r="CR93" s="780"/>
      <c r="CS93" s="780">
        <v>3</v>
      </c>
      <c r="CT93" s="780">
        <v>4</v>
      </c>
      <c r="CU93" s="780">
        <v>4</v>
      </c>
      <c r="CV93" s="812">
        <f>77+0.01</f>
        <v>77.010000000000005</v>
      </c>
      <c r="CW93" s="209"/>
      <c r="CX93" s="752" t="str">
        <f t="shared" si="40"/>
        <v>434</v>
      </c>
      <c r="CY93" s="757">
        <v>43282</v>
      </c>
      <c r="CZ93" s="757">
        <v>43282</v>
      </c>
      <c r="DA93" s="780" t="s">
        <v>403</v>
      </c>
      <c r="DB93" s="780"/>
      <c r="DC93" s="780">
        <v>3</v>
      </c>
      <c r="DD93" s="780">
        <v>4</v>
      </c>
      <c r="DE93" s="780">
        <v>4</v>
      </c>
      <c r="DF93" s="900">
        <v>80.08</v>
      </c>
      <c r="DG93" s="209"/>
      <c r="DH93" s="209"/>
      <c r="DI93" s="209"/>
      <c r="DJ93" s="209"/>
      <c r="DK93" s="209"/>
      <c r="DL93" s="209"/>
      <c r="DM93" s="228"/>
      <c r="DN93" s="209"/>
      <c r="DO93" s="209"/>
      <c r="DP93" s="209"/>
      <c r="DQ93" s="209"/>
      <c r="DR93" s="209"/>
      <c r="DS93" s="209"/>
      <c r="DT93" s="209"/>
      <c r="DU93" s="209"/>
      <c r="DV93" s="209"/>
      <c r="DW93" s="209"/>
      <c r="DX93" s="209"/>
      <c r="DY93" s="209"/>
      <c r="DZ93" s="209"/>
      <c r="EA93" s="209"/>
      <c r="EB93" s="209"/>
      <c r="EC93" s="209"/>
      <c r="ED93" s="209"/>
      <c r="EE93" s="209"/>
      <c r="EF93" s="209"/>
      <c r="EG93" s="209"/>
      <c r="EH93" s="209"/>
      <c r="EI93" s="209"/>
      <c r="EJ93" s="209"/>
      <c r="EK93" s="209"/>
    </row>
    <row r="94" spans="13:141">
      <c r="M94" s="272"/>
      <c r="Q94" s="109"/>
      <c r="AD94" s="791">
        <v>42884</v>
      </c>
      <c r="AE94" s="733" t="s">
        <v>290</v>
      </c>
      <c r="AF94" s="723">
        <v>31</v>
      </c>
      <c r="AG94" s="209"/>
      <c r="AH94" s="209"/>
      <c r="AI94" s="209"/>
      <c r="AJ94" s="209"/>
      <c r="AK94" s="209"/>
      <c r="AL94" s="701">
        <v>89</v>
      </c>
      <c r="AM94" s="259" t="s">
        <v>4</v>
      </c>
      <c r="AN94" s="209"/>
      <c r="AO94" s="209"/>
      <c r="AP94" s="209"/>
      <c r="AQ94" s="209"/>
      <c r="AR94" s="209"/>
      <c r="AS94" s="209"/>
      <c r="AT94" s="209"/>
      <c r="AU94" s="209"/>
      <c r="AV94" s="209"/>
      <c r="AW94" s="209"/>
      <c r="AX94" s="209"/>
      <c r="AY94" s="209"/>
      <c r="AZ94" s="209"/>
      <c r="BA94" s="209"/>
      <c r="BB94" s="209"/>
      <c r="BC94" s="209"/>
      <c r="BD94" s="209"/>
      <c r="BE94" s="209"/>
      <c r="BF94" s="209"/>
      <c r="BG94" s="209"/>
      <c r="BH94" s="209"/>
      <c r="BI94" s="209"/>
      <c r="BJ94" s="209"/>
      <c r="BK94" s="209"/>
      <c r="BL94" s="209"/>
      <c r="BM94" s="209"/>
      <c r="BN94" s="209"/>
      <c r="BO94" s="209"/>
      <c r="BP94" s="209"/>
      <c r="BQ94" s="209"/>
      <c r="BR94" s="209"/>
      <c r="BS94" s="209"/>
      <c r="BT94" s="752" t="str">
        <f t="shared" si="41"/>
        <v>435</v>
      </c>
      <c r="BU94" s="757">
        <v>43282</v>
      </c>
      <c r="BV94" s="757">
        <v>43282</v>
      </c>
      <c r="BW94" s="772" t="s">
        <v>15</v>
      </c>
      <c r="BX94" s="772"/>
      <c r="BY94" s="774">
        <v>3</v>
      </c>
      <c r="BZ94" s="774">
        <v>5</v>
      </c>
      <c r="CA94" s="772">
        <v>4</v>
      </c>
      <c r="CB94" s="811">
        <v>51.1</v>
      </c>
      <c r="CC94" s="249"/>
      <c r="CD94" s="752" t="str">
        <f t="shared" si="42"/>
        <v>435</v>
      </c>
      <c r="CE94" s="771">
        <v>43282</v>
      </c>
      <c r="CF94" s="771">
        <v>43282</v>
      </c>
      <c r="CG94" s="772" t="s">
        <v>15</v>
      </c>
      <c r="CH94" s="772"/>
      <c r="CI94" s="773">
        <v>3</v>
      </c>
      <c r="CJ94" s="773">
        <v>5</v>
      </c>
      <c r="CK94" s="772">
        <v>4</v>
      </c>
      <c r="CL94" s="900">
        <v>53.14</v>
      </c>
      <c r="CM94" s="249"/>
      <c r="CN94" s="752" t="str">
        <f t="shared" si="39"/>
        <v>435</v>
      </c>
      <c r="CO94" s="757">
        <v>43282</v>
      </c>
      <c r="CP94" s="757">
        <v>43282</v>
      </c>
      <c r="CQ94" s="780" t="s">
        <v>403</v>
      </c>
      <c r="CR94" s="780"/>
      <c r="CS94" s="780">
        <v>3</v>
      </c>
      <c r="CT94" s="780">
        <v>5</v>
      </c>
      <c r="CU94" s="780">
        <v>4</v>
      </c>
      <c r="CV94" s="812">
        <f>80.98+0.01</f>
        <v>80.990000000000009</v>
      </c>
      <c r="CW94" s="209"/>
      <c r="CX94" s="752" t="str">
        <f t="shared" si="40"/>
        <v>435</v>
      </c>
      <c r="CY94" s="757">
        <v>43282</v>
      </c>
      <c r="CZ94" s="757">
        <v>43282</v>
      </c>
      <c r="DA94" s="780" t="s">
        <v>403</v>
      </c>
      <c r="DB94" s="780"/>
      <c r="DC94" s="780">
        <v>3</v>
      </c>
      <c r="DD94" s="780">
        <v>5</v>
      </c>
      <c r="DE94" s="780">
        <v>4</v>
      </c>
      <c r="DF94" s="900">
        <v>84.22</v>
      </c>
      <c r="DG94" s="209"/>
      <c r="DH94" s="209"/>
      <c r="DI94" s="209"/>
      <c r="DJ94" s="209"/>
      <c r="DK94" s="209"/>
      <c r="DL94" s="209"/>
      <c r="DM94" s="228"/>
      <c r="DN94" s="209"/>
      <c r="DO94" s="209"/>
      <c r="DP94" s="209"/>
      <c r="DQ94" s="209"/>
      <c r="DR94" s="209"/>
      <c r="DS94" s="209"/>
      <c r="DT94" s="209"/>
      <c r="DU94" s="209"/>
      <c r="DV94" s="209"/>
      <c r="DW94" s="209"/>
      <c r="DX94" s="209"/>
      <c r="DY94" s="209"/>
      <c r="DZ94" s="209"/>
      <c r="EA94" s="209"/>
      <c r="EB94" s="209"/>
      <c r="EC94" s="209"/>
      <c r="ED94" s="209"/>
      <c r="EE94" s="209"/>
      <c r="EF94" s="209"/>
      <c r="EG94" s="209"/>
      <c r="EH94" s="209"/>
      <c r="EI94" s="209"/>
      <c r="EJ94" s="209"/>
      <c r="EK94" s="209"/>
    </row>
    <row r="95" spans="13:141">
      <c r="M95" s="272"/>
      <c r="Q95" s="109"/>
      <c r="AD95" s="791">
        <v>42920</v>
      </c>
      <c r="AE95" s="733" t="s">
        <v>291</v>
      </c>
      <c r="AF95" s="723">
        <v>30</v>
      </c>
      <c r="AG95" s="209"/>
      <c r="AH95" s="209"/>
      <c r="AI95" s="209"/>
      <c r="AJ95" s="209"/>
      <c r="AK95" s="209"/>
      <c r="AL95" s="701">
        <v>90</v>
      </c>
      <c r="AM95" s="259" t="s">
        <v>4</v>
      </c>
      <c r="AN95" s="209"/>
      <c r="AO95" s="209"/>
      <c r="AP95" s="209"/>
      <c r="AQ95" s="209"/>
      <c r="AR95" s="209"/>
      <c r="AS95" s="209"/>
      <c r="AT95" s="209"/>
      <c r="AU95" s="209"/>
      <c r="AV95" s="209"/>
      <c r="AW95" s="209"/>
      <c r="AX95" s="209"/>
      <c r="AY95" s="209"/>
      <c r="AZ95" s="209"/>
      <c r="BA95" s="209"/>
      <c r="BB95" s="209"/>
      <c r="BC95" s="209"/>
      <c r="BD95" s="209"/>
      <c r="BE95" s="209"/>
      <c r="BF95" s="209"/>
      <c r="BG95" s="209"/>
      <c r="BH95" s="209"/>
      <c r="BI95" s="209"/>
      <c r="BJ95" s="209"/>
      <c r="BK95" s="209"/>
      <c r="BL95" s="209"/>
      <c r="BM95" s="209"/>
      <c r="BN95" s="209"/>
      <c r="BO95" s="209"/>
      <c r="BP95" s="209"/>
      <c r="BQ95" s="209"/>
      <c r="BR95" s="209"/>
      <c r="BS95" s="209"/>
      <c r="BT95" s="752" t="str">
        <f t="shared" si="41"/>
        <v>441</v>
      </c>
      <c r="BU95" s="757">
        <v>43282</v>
      </c>
      <c r="BV95" s="757">
        <v>43282</v>
      </c>
      <c r="BW95" s="772" t="s">
        <v>15</v>
      </c>
      <c r="BX95" s="772"/>
      <c r="BY95" s="774">
        <v>4</v>
      </c>
      <c r="BZ95" s="774">
        <v>1</v>
      </c>
      <c r="CA95" s="772">
        <v>4</v>
      </c>
      <c r="CB95" s="811">
        <v>44.12</v>
      </c>
      <c r="CC95" s="249"/>
      <c r="CD95" s="752" t="str">
        <f t="shared" si="42"/>
        <v>441</v>
      </c>
      <c r="CE95" s="771">
        <v>43282</v>
      </c>
      <c r="CF95" s="771">
        <v>43282</v>
      </c>
      <c r="CG95" s="772" t="s">
        <v>15</v>
      </c>
      <c r="CH95" s="772"/>
      <c r="CI95" s="773">
        <v>4</v>
      </c>
      <c r="CJ95" s="773">
        <v>1</v>
      </c>
      <c r="CK95" s="772">
        <v>4</v>
      </c>
      <c r="CL95" s="900">
        <v>45.88</v>
      </c>
      <c r="CM95" s="249"/>
      <c r="CN95" s="752" t="str">
        <f t="shared" si="39"/>
        <v>441</v>
      </c>
      <c r="CO95" s="757">
        <v>43282</v>
      </c>
      <c r="CP95" s="757">
        <v>43282</v>
      </c>
      <c r="CQ95" s="780" t="s">
        <v>403</v>
      </c>
      <c r="CR95" s="780"/>
      <c r="CS95" s="780">
        <v>4</v>
      </c>
      <c r="CT95" s="780">
        <v>1</v>
      </c>
      <c r="CU95" s="780">
        <v>4</v>
      </c>
      <c r="CV95" s="812">
        <f>108.76+0.01</f>
        <v>108.77000000000001</v>
      </c>
      <c r="CW95" s="209"/>
      <c r="CX95" s="752" t="str">
        <f t="shared" si="40"/>
        <v>441</v>
      </c>
      <c r="CY95" s="757">
        <v>43282</v>
      </c>
      <c r="CZ95" s="757">
        <v>43282</v>
      </c>
      <c r="DA95" s="780" t="s">
        <v>403</v>
      </c>
      <c r="DB95" s="780"/>
      <c r="DC95" s="780">
        <v>4</v>
      </c>
      <c r="DD95" s="780">
        <v>1</v>
      </c>
      <c r="DE95" s="780">
        <v>4</v>
      </c>
      <c r="DF95" s="900">
        <v>113.11</v>
      </c>
      <c r="DG95" s="209"/>
      <c r="DH95" s="209"/>
      <c r="DI95" s="209"/>
      <c r="DJ95" s="209"/>
      <c r="DK95" s="209"/>
      <c r="DL95" s="209"/>
      <c r="DM95" s="228"/>
      <c r="DN95" s="209"/>
      <c r="DO95" s="209"/>
      <c r="DP95" s="209"/>
      <c r="DQ95" s="209"/>
      <c r="DR95" s="209"/>
      <c r="DS95" s="209"/>
      <c r="DT95" s="209"/>
      <c r="DU95" s="209"/>
      <c r="DV95" s="209"/>
      <c r="DW95" s="209"/>
      <c r="DX95" s="209"/>
      <c r="DY95" s="209"/>
      <c r="DZ95" s="209"/>
      <c r="EA95" s="209"/>
      <c r="EB95" s="209"/>
      <c r="EC95" s="209"/>
      <c r="ED95" s="209"/>
      <c r="EE95" s="209"/>
      <c r="EF95" s="209"/>
      <c r="EG95" s="209"/>
      <c r="EH95" s="209"/>
      <c r="EI95" s="209"/>
      <c r="EJ95" s="209"/>
      <c r="EK95" s="209"/>
    </row>
    <row r="96" spans="13:141">
      <c r="M96" s="272"/>
      <c r="Q96" s="109"/>
      <c r="AD96" s="791">
        <v>42982</v>
      </c>
      <c r="AE96" s="733" t="s">
        <v>292</v>
      </c>
      <c r="AF96" s="723">
        <v>31</v>
      </c>
      <c r="AG96" s="209"/>
      <c r="AH96" s="209"/>
      <c r="AI96" s="209"/>
      <c r="AJ96" s="209"/>
      <c r="AK96" s="209"/>
      <c r="AL96" s="701">
        <v>91</v>
      </c>
      <c r="AM96" s="259" t="s">
        <v>4</v>
      </c>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752" t="str">
        <f t="shared" si="41"/>
        <v>442</v>
      </c>
      <c r="BU96" s="757">
        <v>43282</v>
      </c>
      <c r="BV96" s="757">
        <v>43282</v>
      </c>
      <c r="BW96" s="772" t="s">
        <v>15</v>
      </c>
      <c r="BX96" s="772"/>
      <c r="BY96" s="774">
        <v>4</v>
      </c>
      <c r="BZ96" s="774">
        <v>2</v>
      </c>
      <c r="CA96" s="772">
        <v>4</v>
      </c>
      <c r="CB96" s="811">
        <v>46.48</v>
      </c>
      <c r="CC96" s="249"/>
      <c r="CD96" s="752" t="str">
        <f t="shared" si="42"/>
        <v>442</v>
      </c>
      <c r="CE96" s="771">
        <v>43282</v>
      </c>
      <c r="CF96" s="771">
        <v>43282</v>
      </c>
      <c r="CG96" s="772" t="s">
        <v>15</v>
      </c>
      <c r="CH96" s="772"/>
      <c r="CI96" s="773">
        <v>4</v>
      </c>
      <c r="CJ96" s="773">
        <v>2</v>
      </c>
      <c r="CK96" s="772">
        <v>4</v>
      </c>
      <c r="CL96" s="900">
        <v>48.34</v>
      </c>
      <c r="CM96" s="249"/>
      <c r="CN96" s="752" t="str">
        <f t="shared" si="39"/>
        <v>442</v>
      </c>
      <c r="CO96" s="757">
        <v>43282</v>
      </c>
      <c r="CP96" s="757">
        <v>43282</v>
      </c>
      <c r="CQ96" s="780" t="s">
        <v>403</v>
      </c>
      <c r="CR96" s="780"/>
      <c r="CS96" s="780">
        <v>4</v>
      </c>
      <c r="CT96" s="780">
        <v>2</v>
      </c>
      <c r="CU96" s="780">
        <v>4</v>
      </c>
      <c r="CV96" s="812">
        <f>110.83+0.01</f>
        <v>110.84</v>
      </c>
      <c r="CW96" s="209"/>
      <c r="CX96" s="752" t="str">
        <f t="shared" si="40"/>
        <v>442</v>
      </c>
      <c r="CY96" s="757">
        <v>43282</v>
      </c>
      <c r="CZ96" s="757">
        <v>43282</v>
      </c>
      <c r="DA96" s="780" t="s">
        <v>403</v>
      </c>
      <c r="DB96" s="780"/>
      <c r="DC96" s="780">
        <v>4</v>
      </c>
      <c r="DD96" s="780">
        <v>2</v>
      </c>
      <c r="DE96" s="780">
        <v>4</v>
      </c>
      <c r="DF96" s="900">
        <v>115.26</v>
      </c>
      <c r="DG96" s="209"/>
      <c r="DH96" s="209"/>
      <c r="DI96" s="209"/>
      <c r="DJ96" s="209"/>
      <c r="DK96" s="209"/>
      <c r="DL96" s="209"/>
      <c r="DM96" s="228"/>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row>
    <row r="97" spans="13:141">
      <c r="M97" s="272"/>
      <c r="Q97" s="109"/>
      <c r="AD97" s="791">
        <v>43017</v>
      </c>
      <c r="AE97" s="733" t="s">
        <v>269</v>
      </c>
      <c r="AF97" s="723">
        <v>31</v>
      </c>
      <c r="AG97" s="209"/>
      <c r="AH97" s="209"/>
      <c r="AI97" s="209"/>
      <c r="AJ97" s="209"/>
      <c r="AK97" s="209"/>
      <c r="AL97" s="701">
        <v>92</v>
      </c>
      <c r="AM97" s="259" t="s">
        <v>4</v>
      </c>
      <c r="AN97" s="209"/>
      <c r="AO97" s="209"/>
      <c r="AP97" s="209"/>
      <c r="AQ97" s="209"/>
      <c r="AR97" s="209"/>
      <c r="AS97" s="209"/>
      <c r="AT97" s="209"/>
      <c r="AU97" s="209"/>
      <c r="AV97" s="209"/>
      <c r="AW97" s="209"/>
      <c r="AX97" s="209"/>
      <c r="AY97" s="209"/>
      <c r="AZ97" s="209"/>
      <c r="BA97" s="209"/>
      <c r="BB97" s="209"/>
      <c r="BC97" s="209"/>
      <c r="BD97" s="209"/>
      <c r="BE97" s="209"/>
      <c r="BF97" s="209"/>
      <c r="BG97" s="209"/>
      <c r="BH97" s="209"/>
      <c r="BI97" s="209"/>
      <c r="BJ97" s="209"/>
      <c r="BK97" s="209"/>
      <c r="BL97" s="209"/>
      <c r="BM97" s="209"/>
      <c r="BN97" s="209"/>
      <c r="BO97" s="209"/>
      <c r="BP97" s="209"/>
      <c r="BQ97" s="209"/>
      <c r="BR97" s="209"/>
      <c r="BS97" s="209"/>
      <c r="BT97" s="752" t="str">
        <f t="shared" si="41"/>
        <v>443</v>
      </c>
      <c r="BU97" s="757">
        <v>43282</v>
      </c>
      <c r="BV97" s="757">
        <v>43282</v>
      </c>
      <c r="BW97" s="772" t="s">
        <v>15</v>
      </c>
      <c r="BX97" s="772"/>
      <c r="BY97" s="774">
        <v>4</v>
      </c>
      <c r="BZ97" s="774">
        <v>3</v>
      </c>
      <c r="CA97" s="772">
        <v>4</v>
      </c>
      <c r="CB97" s="811">
        <v>50.26</v>
      </c>
      <c r="CC97" s="249"/>
      <c r="CD97" s="752" t="str">
        <f t="shared" si="42"/>
        <v>443</v>
      </c>
      <c r="CE97" s="771">
        <v>43282</v>
      </c>
      <c r="CF97" s="771">
        <v>43282</v>
      </c>
      <c r="CG97" s="772" t="s">
        <v>15</v>
      </c>
      <c r="CH97" s="772"/>
      <c r="CI97" s="773">
        <v>4</v>
      </c>
      <c r="CJ97" s="773">
        <v>3</v>
      </c>
      <c r="CK97" s="772">
        <v>4</v>
      </c>
      <c r="CL97" s="900">
        <v>52.27</v>
      </c>
      <c r="CM97" s="249"/>
      <c r="CN97" s="752" t="str">
        <f t="shared" si="39"/>
        <v>443</v>
      </c>
      <c r="CO97" s="757">
        <v>43282</v>
      </c>
      <c r="CP97" s="757">
        <v>43282</v>
      </c>
      <c r="CQ97" s="780" t="s">
        <v>403</v>
      </c>
      <c r="CR97" s="780"/>
      <c r="CS97" s="780">
        <v>4</v>
      </c>
      <c r="CT97" s="780">
        <v>3</v>
      </c>
      <c r="CU97" s="780">
        <v>4</v>
      </c>
      <c r="CV97" s="812">
        <f>114.15+0.01</f>
        <v>114.16000000000001</v>
      </c>
      <c r="CW97" s="209"/>
      <c r="CX97" s="752" t="str">
        <f t="shared" si="40"/>
        <v>443</v>
      </c>
      <c r="CY97" s="757">
        <v>43282</v>
      </c>
      <c r="CZ97" s="757">
        <v>43282</v>
      </c>
      <c r="DA97" s="780" t="s">
        <v>403</v>
      </c>
      <c r="DB97" s="780"/>
      <c r="DC97" s="780">
        <v>4</v>
      </c>
      <c r="DD97" s="780">
        <v>3</v>
      </c>
      <c r="DE97" s="780">
        <v>4</v>
      </c>
      <c r="DF97" s="900">
        <v>118.72</v>
      </c>
      <c r="DG97" s="209"/>
      <c r="DH97" s="209"/>
      <c r="DI97" s="209"/>
      <c r="DJ97" s="209"/>
      <c r="DK97" s="209"/>
      <c r="DL97" s="209"/>
      <c r="DM97" s="228"/>
      <c r="DN97" s="209"/>
      <c r="DO97" s="209"/>
      <c r="DP97" s="209"/>
      <c r="DQ97" s="209"/>
      <c r="DR97" s="209"/>
      <c r="DS97" s="209"/>
      <c r="DT97" s="209"/>
      <c r="DU97" s="209"/>
      <c r="DV97" s="209"/>
      <c r="DW97" s="209"/>
      <c r="DX97" s="209"/>
      <c r="DY97" s="209"/>
      <c r="DZ97" s="209"/>
      <c r="EA97" s="209"/>
      <c r="EB97" s="209"/>
      <c r="EC97" s="209"/>
      <c r="ED97" s="209"/>
      <c r="EE97" s="209"/>
      <c r="EF97" s="209"/>
      <c r="EG97" s="209"/>
      <c r="EH97" s="209"/>
      <c r="EI97" s="209"/>
      <c r="EJ97" s="209"/>
      <c r="EK97" s="209"/>
    </row>
    <row r="98" spans="13:141">
      <c r="M98" s="272"/>
      <c r="Q98" s="109"/>
      <c r="AD98" s="791">
        <v>43049</v>
      </c>
      <c r="AE98" s="733" t="s">
        <v>272</v>
      </c>
      <c r="AF98" s="723">
        <v>29</v>
      </c>
      <c r="AG98" s="209"/>
      <c r="AH98" s="209"/>
      <c r="AI98" s="209"/>
      <c r="AJ98" s="209"/>
      <c r="AK98" s="209"/>
      <c r="AL98" s="701">
        <v>93</v>
      </c>
      <c r="AM98" s="259" t="s">
        <v>4</v>
      </c>
      <c r="AN98" s="209"/>
      <c r="AO98" s="209"/>
      <c r="AP98" s="209"/>
      <c r="AQ98" s="209"/>
      <c r="AR98" s="209"/>
      <c r="AS98" s="209"/>
      <c r="AT98" s="209"/>
      <c r="AU98" s="209"/>
      <c r="AV98" s="209"/>
      <c r="AW98" s="209"/>
      <c r="AX98" s="209"/>
      <c r="AY98" s="209"/>
      <c r="AZ98" s="209"/>
      <c r="BA98" s="209"/>
      <c r="BB98" s="209"/>
      <c r="BC98" s="209"/>
      <c r="BD98" s="209"/>
      <c r="BE98" s="209"/>
      <c r="BF98" s="209"/>
      <c r="BG98" s="209"/>
      <c r="BH98" s="209"/>
      <c r="BI98" s="209"/>
      <c r="BJ98" s="209"/>
      <c r="BK98" s="209"/>
      <c r="BL98" s="209"/>
      <c r="BM98" s="209"/>
      <c r="BN98" s="209"/>
      <c r="BO98" s="209"/>
      <c r="BP98" s="209"/>
      <c r="BQ98" s="209"/>
      <c r="BR98" s="209"/>
      <c r="BS98" s="209"/>
      <c r="BT98" s="752" t="str">
        <f t="shared" si="41"/>
        <v>444</v>
      </c>
      <c r="BU98" s="757">
        <v>43282</v>
      </c>
      <c r="BV98" s="757">
        <v>43282</v>
      </c>
      <c r="BW98" s="772" t="s">
        <v>15</v>
      </c>
      <c r="BX98" s="772"/>
      <c r="BY98" s="774">
        <v>4</v>
      </c>
      <c r="BZ98" s="774">
        <v>4</v>
      </c>
      <c r="CA98" s="772">
        <v>4</v>
      </c>
      <c r="CB98" s="811">
        <v>55.38</v>
      </c>
      <c r="CC98" s="249"/>
      <c r="CD98" s="752" t="str">
        <f t="shared" si="42"/>
        <v>444</v>
      </c>
      <c r="CE98" s="771">
        <v>43282</v>
      </c>
      <c r="CF98" s="771">
        <v>43282</v>
      </c>
      <c r="CG98" s="772" t="s">
        <v>15</v>
      </c>
      <c r="CH98" s="772"/>
      <c r="CI98" s="773">
        <v>4</v>
      </c>
      <c r="CJ98" s="773">
        <v>4</v>
      </c>
      <c r="CK98" s="772">
        <v>4</v>
      </c>
      <c r="CL98" s="900">
        <v>57.6</v>
      </c>
      <c r="CM98" s="249"/>
      <c r="CN98" s="752" t="str">
        <f t="shared" si="39"/>
        <v>444</v>
      </c>
      <c r="CO98" s="757">
        <v>43282</v>
      </c>
      <c r="CP98" s="757">
        <v>43282</v>
      </c>
      <c r="CQ98" s="780" t="s">
        <v>403</v>
      </c>
      <c r="CR98" s="780"/>
      <c r="CS98" s="780">
        <v>4</v>
      </c>
      <c r="CT98" s="780">
        <v>4</v>
      </c>
      <c r="CU98" s="780">
        <v>4</v>
      </c>
      <c r="CV98" s="812">
        <f>118.64+0.01</f>
        <v>118.65</v>
      </c>
      <c r="CW98" s="209"/>
      <c r="CX98" s="752" t="str">
        <f t="shared" si="40"/>
        <v>444</v>
      </c>
      <c r="CY98" s="757">
        <v>43282</v>
      </c>
      <c r="CZ98" s="757">
        <v>43282</v>
      </c>
      <c r="DA98" s="780" t="s">
        <v>403</v>
      </c>
      <c r="DB98" s="780"/>
      <c r="DC98" s="780">
        <v>4</v>
      </c>
      <c r="DD98" s="780">
        <v>4</v>
      </c>
      <c r="DE98" s="780">
        <v>4</v>
      </c>
      <c r="DF98" s="900">
        <v>123.39</v>
      </c>
      <c r="DG98" s="209"/>
      <c r="DH98" s="209"/>
      <c r="DI98" s="209"/>
      <c r="DJ98" s="209"/>
      <c r="DK98" s="209"/>
      <c r="DL98" s="209"/>
      <c r="DM98" s="228"/>
      <c r="DN98" s="209"/>
      <c r="DO98" s="209"/>
      <c r="DP98" s="209"/>
      <c r="DQ98" s="209"/>
      <c r="DR98" s="209"/>
      <c r="DS98" s="209"/>
      <c r="DT98" s="209"/>
      <c r="DU98" s="209"/>
      <c r="DV98" s="209"/>
      <c r="DW98" s="209"/>
      <c r="DX98" s="209"/>
      <c r="DY98" s="209"/>
      <c r="DZ98" s="209"/>
      <c r="EA98" s="209"/>
      <c r="EB98" s="209"/>
      <c r="EC98" s="209"/>
      <c r="ED98" s="209"/>
      <c r="EE98" s="209"/>
      <c r="EF98" s="209"/>
      <c r="EG98" s="209"/>
      <c r="EH98" s="209"/>
      <c r="EI98" s="209"/>
      <c r="EJ98" s="209"/>
      <c r="EK98" s="209"/>
    </row>
    <row r="99" spans="13:141">
      <c r="M99" s="272"/>
      <c r="Q99" s="109"/>
      <c r="AD99" s="791">
        <v>43062</v>
      </c>
      <c r="AE99" s="733" t="s">
        <v>293</v>
      </c>
      <c r="AF99" s="723">
        <v>31</v>
      </c>
      <c r="AG99" s="209"/>
      <c r="AH99" s="209"/>
      <c r="AI99" s="209"/>
      <c r="AJ99" s="209"/>
      <c r="AK99" s="209"/>
      <c r="AL99" s="701">
        <v>94</v>
      </c>
      <c r="AM99" s="259" t="s">
        <v>4</v>
      </c>
      <c r="AN99" s="209"/>
      <c r="AO99" s="209"/>
      <c r="AP99" s="209"/>
      <c r="AQ99" s="209"/>
      <c r="AR99" s="209"/>
      <c r="AS99" s="209"/>
      <c r="AT99" s="209"/>
      <c r="AU99" s="209"/>
      <c r="AV99" s="209"/>
      <c r="AW99" s="209"/>
      <c r="AX99" s="209"/>
      <c r="AY99" s="209"/>
      <c r="AZ99" s="209"/>
      <c r="BA99" s="209"/>
      <c r="BB99" s="209"/>
      <c r="BC99" s="209"/>
      <c r="BD99" s="209"/>
      <c r="BE99" s="209"/>
      <c r="BF99" s="209"/>
      <c r="BG99" s="209"/>
      <c r="BH99" s="209"/>
      <c r="BI99" s="209"/>
      <c r="BJ99" s="209"/>
      <c r="BK99" s="209"/>
      <c r="BL99" s="209"/>
      <c r="BM99" s="209"/>
      <c r="BN99" s="209"/>
      <c r="BO99" s="209"/>
      <c r="BP99" s="209"/>
      <c r="BQ99" s="209"/>
      <c r="BR99" s="209"/>
      <c r="BS99" s="209"/>
      <c r="BT99" s="752" t="str">
        <f t="shared" si="41"/>
        <v>445</v>
      </c>
      <c r="BU99" s="757">
        <v>43282</v>
      </c>
      <c r="BV99" s="757">
        <v>43282</v>
      </c>
      <c r="BW99" s="772" t="s">
        <v>15</v>
      </c>
      <c r="BX99" s="772"/>
      <c r="BY99" s="774">
        <v>4</v>
      </c>
      <c r="BZ99" s="774">
        <v>5</v>
      </c>
      <c r="CA99" s="772">
        <v>4</v>
      </c>
      <c r="CB99" s="811">
        <v>59.87</v>
      </c>
      <c r="CC99" s="249"/>
      <c r="CD99" s="752" t="str">
        <f t="shared" si="42"/>
        <v>445</v>
      </c>
      <c r="CE99" s="771">
        <v>43282</v>
      </c>
      <c r="CF99" s="771">
        <v>43282</v>
      </c>
      <c r="CG99" s="772" t="s">
        <v>15</v>
      </c>
      <c r="CH99" s="772"/>
      <c r="CI99" s="773">
        <v>4</v>
      </c>
      <c r="CJ99" s="773">
        <v>5</v>
      </c>
      <c r="CK99" s="772">
        <v>4</v>
      </c>
      <c r="CL99" s="900">
        <v>62.26</v>
      </c>
      <c r="CM99" s="249"/>
      <c r="CN99" s="752" t="str">
        <f t="shared" si="39"/>
        <v>445</v>
      </c>
      <c r="CO99" s="757">
        <v>43282</v>
      </c>
      <c r="CP99" s="757">
        <v>43282</v>
      </c>
      <c r="CQ99" s="780" t="s">
        <v>403</v>
      </c>
      <c r="CR99" s="780"/>
      <c r="CS99" s="780">
        <v>4</v>
      </c>
      <c r="CT99" s="780">
        <v>5</v>
      </c>
      <c r="CU99" s="780">
        <v>4</v>
      </c>
      <c r="CV99" s="812">
        <f>122.6+0.01</f>
        <v>122.61</v>
      </c>
      <c r="CW99" s="209"/>
      <c r="CX99" s="752" t="str">
        <f t="shared" si="40"/>
        <v>445</v>
      </c>
      <c r="CY99" s="757">
        <v>43282</v>
      </c>
      <c r="CZ99" s="757">
        <v>43282</v>
      </c>
      <c r="DA99" s="780" t="s">
        <v>403</v>
      </c>
      <c r="DB99" s="780"/>
      <c r="DC99" s="780">
        <v>4</v>
      </c>
      <c r="DD99" s="780">
        <v>5</v>
      </c>
      <c r="DE99" s="780">
        <v>4</v>
      </c>
      <c r="DF99" s="900">
        <v>127.5</v>
      </c>
      <c r="DG99" s="209"/>
      <c r="DH99" s="209"/>
      <c r="DI99" s="209"/>
      <c r="DJ99" s="209"/>
      <c r="DK99" s="209"/>
      <c r="DL99" s="209"/>
      <c r="DM99" s="228"/>
      <c r="DN99" s="209"/>
      <c r="DO99" s="209"/>
      <c r="DP99" s="209"/>
      <c r="DQ99" s="209"/>
      <c r="DR99" s="209"/>
      <c r="DS99" s="209"/>
      <c r="DT99" s="209"/>
      <c r="DU99" s="209"/>
      <c r="DV99" s="209"/>
      <c r="DW99" s="209"/>
      <c r="DX99" s="209"/>
      <c r="DY99" s="209"/>
      <c r="DZ99" s="209"/>
      <c r="EA99" s="209"/>
      <c r="EB99" s="209"/>
      <c r="EC99" s="209"/>
      <c r="ED99" s="209"/>
      <c r="EE99" s="209"/>
      <c r="EF99" s="209"/>
      <c r="EG99" s="209"/>
      <c r="EH99" s="209"/>
      <c r="EI99" s="209"/>
      <c r="EJ99" s="209"/>
      <c r="EK99" s="209"/>
    </row>
    <row r="100" spans="13:141">
      <c r="M100" s="272"/>
      <c r="Q100" s="109"/>
      <c r="AD100" s="791">
        <v>43094</v>
      </c>
      <c r="AE100" s="733" t="s">
        <v>294</v>
      </c>
      <c r="AF100" s="723">
        <v>30</v>
      </c>
      <c r="AG100" s="209"/>
      <c r="AH100" s="209"/>
      <c r="AI100" s="209"/>
      <c r="AJ100" s="209"/>
      <c r="AK100" s="209"/>
      <c r="AL100" s="701">
        <v>95</v>
      </c>
      <c r="AM100" s="259" t="s">
        <v>4</v>
      </c>
      <c r="AN100" s="209"/>
      <c r="AO100" s="209"/>
      <c r="AP100" s="209"/>
      <c r="AQ100" s="209"/>
      <c r="AR100" s="209"/>
      <c r="AS100" s="209"/>
      <c r="AT100" s="209"/>
      <c r="AU100" s="209"/>
      <c r="AV100" s="209"/>
      <c r="AW100" s="209"/>
      <c r="AX100" s="209"/>
      <c r="AY100" s="209"/>
      <c r="AZ100" s="209"/>
      <c r="BA100" s="209"/>
      <c r="BB100" s="209"/>
      <c r="BC100" s="209"/>
      <c r="BD100" s="209"/>
      <c r="BE100" s="209"/>
      <c r="BF100" s="209"/>
      <c r="BG100" s="209"/>
      <c r="BH100" s="209"/>
      <c r="BI100" s="209"/>
      <c r="BJ100" s="209"/>
      <c r="BK100" s="209"/>
      <c r="BL100" s="209"/>
      <c r="BM100" s="209"/>
      <c r="BN100" s="209"/>
      <c r="BO100" s="209"/>
      <c r="BP100" s="209"/>
      <c r="BQ100" s="209"/>
      <c r="BR100" s="209"/>
      <c r="BS100" s="209"/>
      <c r="BT100" s="752" t="str">
        <f t="shared" si="41"/>
        <v>451</v>
      </c>
      <c r="BU100" s="757">
        <v>43282</v>
      </c>
      <c r="BV100" s="757">
        <v>43282</v>
      </c>
      <c r="BW100" s="772" t="s">
        <v>15</v>
      </c>
      <c r="BX100" s="772"/>
      <c r="BY100" s="774">
        <v>5</v>
      </c>
      <c r="BZ100" s="774">
        <v>1</v>
      </c>
      <c r="CA100" s="772">
        <v>4</v>
      </c>
      <c r="CB100" s="811">
        <v>61.43</v>
      </c>
      <c r="CC100" s="249"/>
      <c r="CD100" s="752" t="str">
        <f t="shared" si="42"/>
        <v>451</v>
      </c>
      <c r="CE100" s="771">
        <v>43282</v>
      </c>
      <c r="CF100" s="771">
        <v>43282</v>
      </c>
      <c r="CG100" s="772" t="s">
        <v>15</v>
      </c>
      <c r="CH100" s="772"/>
      <c r="CI100" s="773">
        <v>5</v>
      </c>
      <c r="CJ100" s="773">
        <v>1</v>
      </c>
      <c r="CK100" s="772">
        <v>4</v>
      </c>
      <c r="CL100" s="900">
        <v>63.89</v>
      </c>
      <c r="CM100" s="249"/>
      <c r="CN100" s="752" t="str">
        <f t="shared" si="39"/>
        <v>451</v>
      </c>
      <c r="CO100" s="757">
        <v>43282</v>
      </c>
      <c r="CP100" s="757">
        <v>43282</v>
      </c>
      <c r="CQ100" s="780" t="s">
        <v>403</v>
      </c>
      <c r="CR100" s="780"/>
      <c r="CS100" s="780">
        <v>5</v>
      </c>
      <c r="CT100" s="780">
        <v>1</v>
      </c>
      <c r="CU100" s="780">
        <v>4</v>
      </c>
      <c r="CV100" s="812">
        <f>155.95+0.01</f>
        <v>155.95999999999998</v>
      </c>
      <c r="CW100" s="209"/>
      <c r="CX100" s="752" t="str">
        <f t="shared" si="40"/>
        <v>451</v>
      </c>
      <c r="CY100" s="757">
        <v>43282</v>
      </c>
      <c r="CZ100" s="757">
        <v>43282</v>
      </c>
      <c r="DA100" s="780" t="s">
        <v>403</v>
      </c>
      <c r="DB100" s="780"/>
      <c r="DC100" s="780">
        <v>5</v>
      </c>
      <c r="DD100" s="780">
        <v>1</v>
      </c>
      <c r="DE100" s="780">
        <v>4</v>
      </c>
      <c r="DF100" s="900">
        <v>162.19</v>
      </c>
      <c r="DG100" s="209"/>
      <c r="DH100" s="209"/>
      <c r="DI100" s="209"/>
      <c r="DJ100" s="209"/>
      <c r="DK100" s="209"/>
      <c r="DL100" s="209"/>
      <c r="DM100" s="228"/>
      <c r="DN100" s="209"/>
      <c r="DO100" s="209"/>
      <c r="DP100" s="209"/>
      <c r="DQ100" s="209"/>
      <c r="DR100" s="209"/>
      <c r="DS100" s="209"/>
      <c r="DT100" s="209"/>
      <c r="DU100" s="209"/>
      <c r="DV100" s="209"/>
      <c r="DW100" s="209"/>
      <c r="DX100" s="209"/>
      <c r="DY100" s="209"/>
      <c r="DZ100" s="209"/>
      <c r="EA100" s="209"/>
      <c r="EB100" s="209"/>
      <c r="EC100" s="209"/>
      <c r="ED100" s="209"/>
      <c r="EE100" s="209"/>
      <c r="EF100" s="209"/>
      <c r="EG100" s="209"/>
      <c r="EH100" s="209"/>
      <c r="EI100" s="209"/>
      <c r="EJ100" s="209"/>
      <c r="EK100" s="209"/>
    </row>
    <row r="101" spans="13:141">
      <c r="M101" s="272"/>
      <c r="Q101" s="109"/>
      <c r="AD101" s="791">
        <v>43101</v>
      </c>
      <c r="AE101" s="733" t="s">
        <v>295</v>
      </c>
      <c r="AF101" s="723">
        <v>31</v>
      </c>
      <c r="AG101" s="209"/>
      <c r="AH101" s="209"/>
      <c r="AI101" s="209"/>
      <c r="AJ101" s="209"/>
      <c r="AK101" s="209"/>
      <c r="AL101" s="701">
        <v>96</v>
      </c>
      <c r="AM101" s="259" t="s">
        <v>4</v>
      </c>
      <c r="AN101" s="209"/>
      <c r="AO101" s="209"/>
      <c r="AP101" s="209"/>
      <c r="AQ101" s="209"/>
      <c r="AR101" s="209"/>
      <c r="AS101" s="209"/>
      <c r="AT101" s="209"/>
      <c r="AU101" s="209"/>
      <c r="AV101" s="209"/>
      <c r="AW101" s="209"/>
      <c r="AX101" s="209"/>
      <c r="AY101" s="209"/>
      <c r="AZ101" s="209"/>
      <c r="BA101" s="209"/>
      <c r="BB101" s="209"/>
      <c r="BC101" s="209"/>
      <c r="BD101" s="209"/>
      <c r="BE101" s="209"/>
      <c r="BF101" s="209"/>
      <c r="BG101" s="209"/>
      <c r="BH101" s="209"/>
      <c r="BI101" s="209"/>
      <c r="BJ101" s="209"/>
      <c r="BK101" s="209"/>
      <c r="BL101" s="209"/>
      <c r="BM101" s="209"/>
      <c r="BN101" s="209"/>
      <c r="BO101" s="209"/>
      <c r="BP101" s="209"/>
      <c r="BQ101" s="209"/>
      <c r="BR101" s="209"/>
      <c r="BS101" s="209"/>
      <c r="BT101" s="752" t="str">
        <f t="shared" si="41"/>
        <v>452</v>
      </c>
      <c r="BU101" s="757">
        <v>43282</v>
      </c>
      <c r="BV101" s="757">
        <v>43282</v>
      </c>
      <c r="BW101" s="772" t="s">
        <v>15</v>
      </c>
      <c r="BX101" s="772"/>
      <c r="BY101" s="774">
        <v>5</v>
      </c>
      <c r="BZ101" s="774">
        <v>2</v>
      </c>
      <c r="CA101" s="772">
        <v>4</v>
      </c>
      <c r="CB101" s="811">
        <v>63.78</v>
      </c>
      <c r="CC101" s="249"/>
      <c r="CD101" s="752" t="str">
        <f t="shared" si="42"/>
        <v>452</v>
      </c>
      <c r="CE101" s="771">
        <v>43282</v>
      </c>
      <c r="CF101" s="771">
        <v>43282</v>
      </c>
      <c r="CG101" s="772" t="s">
        <v>15</v>
      </c>
      <c r="CH101" s="772"/>
      <c r="CI101" s="773">
        <v>5</v>
      </c>
      <c r="CJ101" s="773">
        <v>2</v>
      </c>
      <c r="CK101" s="772">
        <v>4</v>
      </c>
      <c r="CL101" s="900">
        <v>66.33</v>
      </c>
      <c r="CM101" s="249"/>
      <c r="CN101" s="752" t="str">
        <f t="shared" si="39"/>
        <v>452</v>
      </c>
      <c r="CO101" s="757">
        <v>43282</v>
      </c>
      <c r="CP101" s="757">
        <v>43282</v>
      </c>
      <c r="CQ101" s="780" t="s">
        <v>403</v>
      </c>
      <c r="CR101" s="780"/>
      <c r="CS101" s="780">
        <v>5</v>
      </c>
      <c r="CT101" s="780">
        <v>2</v>
      </c>
      <c r="CU101" s="780">
        <v>4</v>
      </c>
      <c r="CV101" s="812">
        <f>158+0.01</f>
        <v>158.01</v>
      </c>
      <c r="CW101" s="209"/>
      <c r="CX101" s="752" t="str">
        <f t="shared" ref="CX101:CX132" si="43">CONCATENATE(DE101,DC101,DD101)</f>
        <v>452</v>
      </c>
      <c r="CY101" s="757">
        <v>43282</v>
      </c>
      <c r="CZ101" s="757">
        <v>43282</v>
      </c>
      <c r="DA101" s="780" t="s">
        <v>403</v>
      </c>
      <c r="DB101" s="780"/>
      <c r="DC101" s="780">
        <v>5</v>
      </c>
      <c r="DD101" s="780">
        <v>2</v>
      </c>
      <c r="DE101" s="780">
        <v>4</v>
      </c>
      <c r="DF101" s="900">
        <v>164.32</v>
      </c>
      <c r="DG101" s="209"/>
      <c r="DH101" s="209"/>
      <c r="DI101" s="209"/>
      <c r="DJ101" s="209"/>
      <c r="DK101" s="209"/>
      <c r="DL101" s="209"/>
      <c r="DM101" s="228"/>
      <c r="DN101" s="209"/>
      <c r="DO101" s="209"/>
      <c r="DP101" s="209"/>
      <c r="DQ101" s="209"/>
      <c r="DR101" s="209"/>
      <c r="DS101" s="209"/>
      <c r="DT101" s="209"/>
      <c r="DU101" s="209"/>
      <c r="DV101" s="209"/>
      <c r="DW101" s="209"/>
      <c r="DX101" s="209"/>
      <c r="DY101" s="209"/>
      <c r="DZ101" s="209"/>
      <c r="EA101" s="209"/>
      <c r="EB101" s="209"/>
      <c r="EC101" s="209"/>
      <c r="ED101" s="209"/>
      <c r="EE101" s="209"/>
      <c r="EF101" s="209"/>
      <c r="EG101" s="209"/>
      <c r="EH101" s="209"/>
      <c r="EI101" s="209"/>
      <c r="EJ101" s="209"/>
      <c r="EK101" s="209"/>
    </row>
    <row r="102" spans="13:141">
      <c r="M102" s="272"/>
      <c r="Q102" s="109"/>
      <c r="AD102" s="791">
        <v>43115</v>
      </c>
      <c r="AE102" s="733" t="s">
        <v>296</v>
      </c>
      <c r="AF102" s="723">
        <v>30</v>
      </c>
      <c r="AG102" s="209"/>
      <c r="AH102" s="209"/>
      <c r="AI102" s="209"/>
      <c r="AJ102" s="209"/>
      <c r="AK102" s="209"/>
      <c r="AL102" s="701">
        <v>97</v>
      </c>
      <c r="AM102" s="259" t="s">
        <v>4</v>
      </c>
      <c r="AN102" s="209"/>
      <c r="AO102" s="209"/>
      <c r="AP102" s="209"/>
      <c r="AQ102" s="209"/>
      <c r="AR102" s="209"/>
      <c r="AS102" s="209"/>
      <c r="AT102" s="209"/>
      <c r="AU102" s="209"/>
      <c r="AV102" s="209"/>
      <c r="AW102" s="209"/>
      <c r="AX102" s="209"/>
      <c r="AY102" s="209"/>
      <c r="AZ102" s="209"/>
      <c r="BA102" s="209"/>
      <c r="BB102" s="209"/>
      <c r="BC102" s="209"/>
      <c r="BD102" s="209"/>
      <c r="BE102" s="209"/>
      <c r="BF102" s="209"/>
      <c r="BG102" s="209"/>
      <c r="BH102" s="209"/>
      <c r="BI102" s="209"/>
      <c r="BJ102" s="209"/>
      <c r="BK102" s="209"/>
      <c r="BL102" s="209"/>
      <c r="BM102" s="209"/>
      <c r="BN102" s="209"/>
      <c r="BO102" s="209"/>
      <c r="BP102" s="209"/>
      <c r="BQ102" s="209"/>
      <c r="BR102" s="209"/>
      <c r="BS102" s="209"/>
      <c r="BT102" s="752" t="str">
        <f t="shared" si="41"/>
        <v>453</v>
      </c>
      <c r="BU102" s="757">
        <v>43282</v>
      </c>
      <c r="BV102" s="757">
        <v>43282</v>
      </c>
      <c r="BW102" s="772" t="s">
        <v>15</v>
      </c>
      <c r="BX102" s="772"/>
      <c r="BY102" s="774">
        <v>5</v>
      </c>
      <c r="BZ102" s="774">
        <v>3</v>
      </c>
      <c r="CA102" s="772">
        <v>4</v>
      </c>
      <c r="CB102" s="811">
        <v>67.55</v>
      </c>
      <c r="CC102" s="249"/>
      <c r="CD102" s="752" t="str">
        <f t="shared" si="42"/>
        <v>453</v>
      </c>
      <c r="CE102" s="771">
        <v>43282</v>
      </c>
      <c r="CF102" s="771">
        <v>43282</v>
      </c>
      <c r="CG102" s="772" t="s">
        <v>15</v>
      </c>
      <c r="CH102" s="772"/>
      <c r="CI102" s="773">
        <v>5</v>
      </c>
      <c r="CJ102" s="773">
        <v>3</v>
      </c>
      <c r="CK102" s="772">
        <v>4</v>
      </c>
      <c r="CL102" s="900">
        <v>70.25</v>
      </c>
      <c r="CM102" s="249"/>
      <c r="CN102" s="752" t="str">
        <f t="shared" si="39"/>
        <v>453</v>
      </c>
      <c r="CO102" s="757">
        <v>43282</v>
      </c>
      <c r="CP102" s="757">
        <v>43282</v>
      </c>
      <c r="CQ102" s="780" t="s">
        <v>403</v>
      </c>
      <c r="CR102" s="780"/>
      <c r="CS102" s="780">
        <v>5</v>
      </c>
      <c r="CT102" s="780">
        <v>3</v>
      </c>
      <c r="CU102" s="780">
        <v>4</v>
      </c>
      <c r="CV102" s="813">
        <f>161.32+0.01</f>
        <v>161.32999999999998</v>
      </c>
      <c r="CW102" s="209"/>
      <c r="CX102" s="752" t="str">
        <f t="shared" si="43"/>
        <v>453</v>
      </c>
      <c r="CY102" s="757">
        <v>43282</v>
      </c>
      <c r="CZ102" s="757">
        <v>43282</v>
      </c>
      <c r="DA102" s="780" t="s">
        <v>403</v>
      </c>
      <c r="DB102" s="780"/>
      <c r="DC102" s="780">
        <v>5</v>
      </c>
      <c r="DD102" s="780">
        <v>3</v>
      </c>
      <c r="DE102" s="780">
        <v>4</v>
      </c>
      <c r="DF102" s="900">
        <v>167.77</v>
      </c>
      <c r="DG102" s="209"/>
      <c r="DH102" s="209"/>
      <c r="DI102" s="209"/>
      <c r="DJ102" s="209"/>
      <c r="DK102" s="209"/>
      <c r="DL102" s="209"/>
      <c r="DM102" s="228"/>
      <c r="DN102" s="209"/>
      <c r="DO102" s="209"/>
      <c r="DP102" s="209"/>
      <c r="DQ102" s="209"/>
      <c r="DR102" s="209"/>
      <c r="DS102" s="209"/>
      <c r="DT102" s="209"/>
      <c r="DU102" s="209"/>
      <c r="DV102" s="209"/>
      <c r="DW102" s="209"/>
      <c r="DX102" s="209"/>
      <c r="DY102" s="209"/>
      <c r="DZ102" s="209"/>
      <c r="EA102" s="209"/>
      <c r="EB102" s="209"/>
      <c r="EC102" s="209"/>
      <c r="ED102" s="209"/>
      <c r="EE102" s="209"/>
      <c r="EF102" s="209"/>
      <c r="EG102" s="209"/>
      <c r="EH102" s="209"/>
      <c r="EI102" s="209"/>
      <c r="EJ102" s="209"/>
      <c r="EK102" s="209"/>
    </row>
    <row r="103" spans="13:141">
      <c r="M103" s="272"/>
      <c r="Q103" s="109"/>
      <c r="AD103" s="791">
        <v>43150</v>
      </c>
      <c r="AE103" s="733" t="s">
        <v>297</v>
      </c>
      <c r="AF103" s="723">
        <v>31</v>
      </c>
      <c r="AG103" s="209"/>
      <c r="AH103" s="209"/>
      <c r="AI103" s="209"/>
      <c r="AJ103" s="209"/>
      <c r="AK103" s="209"/>
      <c r="AL103" s="701">
        <v>98</v>
      </c>
      <c r="AM103" s="259" t="s">
        <v>4</v>
      </c>
      <c r="AN103" s="209"/>
      <c r="AO103" s="209"/>
      <c r="AP103" s="209"/>
      <c r="AQ103" s="209"/>
      <c r="AR103" s="209"/>
      <c r="AS103" s="209"/>
      <c r="AT103" s="209"/>
      <c r="AU103" s="209"/>
      <c r="AV103" s="209"/>
      <c r="AW103" s="209"/>
      <c r="AX103" s="209"/>
      <c r="AY103" s="209"/>
      <c r="AZ103" s="209"/>
      <c r="BA103" s="209"/>
      <c r="BB103" s="209"/>
      <c r="BC103" s="209"/>
      <c r="BD103" s="209"/>
      <c r="BE103" s="209"/>
      <c r="BF103" s="209"/>
      <c r="BG103" s="209"/>
      <c r="BH103" s="209"/>
      <c r="BI103" s="209"/>
      <c r="BJ103" s="209"/>
      <c r="BK103" s="209"/>
      <c r="BL103" s="209"/>
      <c r="BM103" s="209"/>
      <c r="BN103" s="209"/>
      <c r="BO103" s="209"/>
      <c r="BP103" s="209"/>
      <c r="BQ103" s="209"/>
      <c r="BR103" s="209"/>
      <c r="BS103" s="209"/>
      <c r="BT103" s="752" t="str">
        <f t="shared" si="41"/>
        <v>454</v>
      </c>
      <c r="BU103" s="757">
        <v>43282</v>
      </c>
      <c r="BV103" s="757">
        <v>43282</v>
      </c>
      <c r="BW103" s="772" t="s">
        <v>15</v>
      </c>
      <c r="BX103" s="772"/>
      <c r="BY103" s="774">
        <v>5</v>
      </c>
      <c r="BZ103" s="774">
        <v>4</v>
      </c>
      <c r="CA103" s="772">
        <v>4</v>
      </c>
      <c r="CB103" s="811">
        <v>72.67</v>
      </c>
      <c r="CC103" s="249"/>
      <c r="CD103" s="752" t="str">
        <f t="shared" si="42"/>
        <v>454</v>
      </c>
      <c r="CE103" s="771">
        <v>43282</v>
      </c>
      <c r="CF103" s="771">
        <v>43282</v>
      </c>
      <c r="CG103" s="772" t="s">
        <v>15</v>
      </c>
      <c r="CH103" s="772"/>
      <c r="CI103" s="773">
        <v>5</v>
      </c>
      <c r="CJ103" s="773">
        <v>4</v>
      </c>
      <c r="CK103" s="772">
        <v>4</v>
      </c>
      <c r="CL103" s="900">
        <v>75.58</v>
      </c>
      <c r="CM103" s="249"/>
      <c r="CN103" s="752" t="str">
        <f t="shared" si="39"/>
        <v>454</v>
      </c>
      <c r="CO103" s="757">
        <v>43282</v>
      </c>
      <c r="CP103" s="757">
        <v>43282</v>
      </c>
      <c r="CQ103" s="780" t="s">
        <v>403</v>
      </c>
      <c r="CR103" s="780"/>
      <c r="CS103" s="780">
        <v>5</v>
      </c>
      <c r="CT103" s="780">
        <v>4</v>
      </c>
      <c r="CU103" s="780">
        <v>4</v>
      </c>
      <c r="CV103" s="812">
        <f>165.81+0.01</f>
        <v>165.82</v>
      </c>
      <c r="CW103" s="209"/>
      <c r="CX103" s="752" t="str">
        <f t="shared" si="43"/>
        <v>454</v>
      </c>
      <c r="CY103" s="757">
        <v>43282</v>
      </c>
      <c r="CZ103" s="757">
        <v>43282</v>
      </c>
      <c r="DA103" s="780" t="s">
        <v>403</v>
      </c>
      <c r="DB103" s="780"/>
      <c r="DC103" s="780">
        <v>5</v>
      </c>
      <c r="DD103" s="780">
        <v>4</v>
      </c>
      <c r="DE103" s="780">
        <v>4</v>
      </c>
      <c r="DF103" s="900">
        <v>172.44</v>
      </c>
      <c r="DG103" s="209"/>
      <c r="DH103" s="209"/>
      <c r="DI103" s="209"/>
      <c r="DJ103" s="209"/>
      <c r="DK103" s="209"/>
      <c r="DL103" s="209"/>
      <c r="DM103" s="228"/>
      <c r="DN103" s="209"/>
      <c r="DO103" s="209"/>
      <c r="DP103" s="209"/>
      <c r="DQ103" s="209"/>
      <c r="DR103" s="209"/>
      <c r="DS103" s="209"/>
      <c r="DT103" s="209"/>
      <c r="DU103" s="209"/>
      <c r="DV103" s="209"/>
      <c r="DW103" s="209"/>
      <c r="DX103" s="209"/>
      <c r="DY103" s="209"/>
      <c r="DZ103" s="209"/>
      <c r="EA103" s="209"/>
      <c r="EB103" s="209"/>
      <c r="EC103" s="209"/>
      <c r="ED103" s="209"/>
      <c r="EE103" s="209"/>
      <c r="EF103" s="209"/>
      <c r="EG103" s="209"/>
      <c r="EH103" s="209"/>
      <c r="EI103" s="209"/>
      <c r="EJ103" s="209"/>
      <c r="EK103" s="209"/>
    </row>
    <row r="104" spans="13:141">
      <c r="M104" s="272"/>
      <c r="Q104" s="109"/>
      <c r="AD104" s="791">
        <v>43248</v>
      </c>
      <c r="AE104" s="733" t="s">
        <v>298</v>
      </c>
      <c r="AF104" s="723">
        <v>31</v>
      </c>
      <c r="AG104" s="209"/>
      <c r="AH104" s="209"/>
      <c r="AI104" s="209"/>
      <c r="AJ104" s="209"/>
      <c r="AK104" s="209"/>
      <c r="AL104" s="701">
        <v>99</v>
      </c>
      <c r="AM104" s="259" t="s">
        <v>4</v>
      </c>
      <c r="AN104" s="209"/>
      <c r="AO104" s="209"/>
      <c r="AP104" s="209"/>
      <c r="AQ104" s="209"/>
      <c r="AR104" s="209"/>
      <c r="AS104" s="209"/>
      <c r="AT104" s="209"/>
      <c r="AU104" s="209"/>
      <c r="AV104" s="209"/>
      <c r="AW104" s="209"/>
      <c r="AX104" s="209"/>
      <c r="AY104" s="209"/>
      <c r="AZ104" s="209"/>
      <c r="BA104" s="209"/>
      <c r="BB104" s="209"/>
      <c r="BC104" s="209"/>
      <c r="BD104" s="209"/>
      <c r="BE104" s="209"/>
      <c r="BF104" s="209"/>
      <c r="BG104" s="209"/>
      <c r="BH104" s="209"/>
      <c r="BI104" s="209"/>
      <c r="BJ104" s="209"/>
      <c r="BK104" s="209"/>
      <c r="BL104" s="209"/>
      <c r="BM104" s="209"/>
      <c r="BN104" s="209"/>
      <c r="BO104" s="209"/>
      <c r="BP104" s="209"/>
      <c r="BQ104" s="209"/>
      <c r="BR104" s="209"/>
      <c r="BS104" s="209"/>
      <c r="BT104" s="752" t="str">
        <f t="shared" si="41"/>
        <v>455</v>
      </c>
      <c r="BU104" s="757">
        <v>43282</v>
      </c>
      <c r="BV104" s="757">
        <v>43282</v>
      </c>
      <c r="BW104" s="772" t="s">
        <v>15</v>
      </c>
      <c r="BX104" s="772"/>
      <c r="BY104" s="774">
        <v>5</v>
      </c>
      <c r="BZ104" s="774">
        <v>5</v>
      </c>
      <c r="CA104" s="772">
        <v>4</v>
      </c>
      <c r="CB104" s="811">
        <v>77.16</v>
      </c>
      <c r="CC104" s="249"/>
      <c r="CD104" s="752" t="str">
        <f t="shared" si="42"/>
        <v>455</v>
      </c>
      <c r="CE104" s="771">
        <v>43282</v>
      </c>
      <c r="CF104" s="771">
        <v>43282</v>
      </c>
      <c r="CG104" s="772" t="s">
        <v>15</v>
      </c>
      <c r="CH104" s="772"/>
      <c r="CI104" s="773">
        <v>5</v>
      </c>
      <c r="CJ104" s="773">
        <v>5</v>
      </c>
      <c r="CK104" s="772">
        <v>4</v>
      </c>
      <c r="CL104" s="900">
        <v>80.25</v>
      </c>
      <c r="CM104" s="249"/>
      <c r="CN104" s="752" t="str">
        <f t="shared" si="39"/>
        <v>455</v>
      </c>
      <c r="CO104" s="757">
        <v>43282</v>
      </c>
      <c r="CP104" s="757">
        <v>43282</v>
      </c>
      <c r="CQ104" s="780" t="s">
        <v>403</v>
      </c>
      <c r="CR104" s="780"/>
      <c r="CS104" s="780">
        <v>5</v>
      </c>
      <c r="CT104" s="780">
        <v>5</v>
      </c>
      <c r="CU104" s="780">
        <v>4</v>
      </c>
      <c r="CV104" s="812">
        <f>169.76+0.01</f>
        <v>169.76999999999998</v>
      </c>
      <c r="CW104" s="209"/>
      <c r="CX104" s="752" t="str">
        <f t="shared" si="43"/>
        <v>455</v>
      </c>
      <c r="CY104" s="757">
        <v>43282</v>
      </c>
      <c r="CZ104" s="757">
        <v>43282</v>
      </c>
      <c r="DA104" s="780" t="s">
        <v>403</v>
      </c>
      <c r="DB104" s="780"/>
      <c r="DC104" s="780">
        <v>5</v>
      </c>
      <c r="DD104" s="780">
        <v>5</v>
      </c>
      <c r="DE104" s="780">
        <v>4</v>
      </c>
      <c r="DF104" s="900">
        <v>176.55</v>
      </c>
      <c r="DG104" s="209"/>
      <c r="DH104" s="209"/>
      <c r="DI104" s="209"/>
      <c r="DJ104" s="209"/>
      <c r="DK104" s="209"/>
      <c r="DL104" s="209"/>
      <c r="DM104" s="228"/>
      <c r="DN104" s="209"/>
      <c r="DO104" s="209"/>
      <c r="DP104" s="209"/>
      <c r="DQ104" s="209"/>
      <c r="DR104" s="209"/>
      <c r="DS104" s="209"/>
      <c r="DT104" s="209"/>
      <c r="DU104" s="209"/>
      <c r="DV104" s="209"/>
      <c r="DW104" s="209"/>
      <c r="DX104" s="209"/>
      <c r="DY104" s="209"/>
      <c r="DZ104" s="209"/>
      <c r="EA104" s="209"/>
      <c r="EB104" s="209"/>
      <c r="EC104" s="209"/>
      <c r="ED104" s="209"/>
      <c r="EE104" s="209"/>
      <c r="EF104" s="209"/>
      <c r="EG104" s="209"/>
      <c r="EH104" s="209"/>
      <c r="EI104" s="209"/>
      <c r="EJ104" s="209"/>
      <c r="EK104" s="209"/>
    </row>
    <row r="105" spans="13:141">
      <c r="M105" s="272"/>
      <c r="Q105" s="109"/>
      <c r="AD105" s="791">
        <v>43285</v>
      </c>
      <c r="AE105" s="733" t="s">
        <v>299</v>
      </c>
      <c r="AF105" s="723">
        <v>30</v>
      </c>
      <c r="AG105" s="209"/>
      <c r="AH105" s="209"/>
      <c r="AI105" s="209"/>
      <c r="AJ105" s="209"/>
      <c r="AK105" s="209"/>
      <c r="AL105" s="701">
        <v>100</v>
      </c>
      <c r="AM105" s="259" t="s">
        <v>4</v>
      </c>
      <c r="AN105" s="209"/>
      <c r="AO105" s="209"/>
      <c r="AP105" s="209"/>
      <c r="AQ105" s="209"/>
      <c r="AR105" s="209"/>
      <c r="AS105" s="209"/>
      <c r="AT105" s="209"/>
      <c r="AU105" s="209"/>
      <c r="AV105" s="209"/>
      <c r="AW105" s="209"/>
      <c r="AX105" s="209"/>
      <c r="AY105" s="209"/>
      <c r="AZ105" s="209"/>
      <c r="BA105" s="209"/>
      <c r="BB105" s="209"/>
      <c r="BC105" s="209"/>
      <c r="BD105" s="209"/>
      <c r="BE105" s="209"/>
      <c r="BF105" s="209"/>
      <c r="BG105" s="209"/>
      <c r="BH105" s="209"/>
      <c r="BI105" s="209"/>
      <c r="BJ105" s="209"/>
      <c r="BK105" s="209"/>
      <c r="BL105" s="209"/>
      <c r="BM105" s="209"/>
      <c r="BN105" s="209"/>
      <c r="BO105" s="209"/>
      <c r="BP105" s="209"/>
      <c r="BQ105" s="209"/>
      <c r="BR105" s="209"/>
      <c r="BS105" s="209"/>
      <c r="BT105" s="752" t="str">
        <f t="shared" si="41"/>
        <v>511</v>
      </c>
      <c r="BU105" s="757">
        <v>43282</v>
      </c>
      <c r="BV105" s="757">
        <v>43282</v>
      </c>
      <c r="BW105" s="772" t="s">
        <v>15</v>
      </c>
      <c r="BX105" s="772"/>
      <c r="BY105" s="774">
        <v>1</v>
      </c>
      <c r="BZ105" s="774">
        <v>1</v>
      </c>
      <c r="CA105" s="772">
        <v>5</v>
      </c>
      <c r="CB105" s="811">
        <v>23.88</v>
      </c>
      <c r="CC105" s="249"/>
      <c r="CD105" s="752" t="str">
        <f t="shared" si="42"/>
        <v>511</v>
      </c>
      <c r="CE105" s="771">
        <v>43282</v>
      </c>
      <c r="CF105" s="771">
        <v>43282</v>
      </c>
      <c r="CG105" s="772" t="s">
        <v>15</v>
      </c>
      <c r="CH105" s="772"/>
      <c r="CI105" s="773">
        <v>1</v>
      </c>
      <c r="CJ105" s="773">
        <v>1</v>
      </c>
      <c r="CK105" s="772">
        <v>5</v>
      </c>
      <c r="CL105" s="900">
        <v>24.84</v>
      </c>
      <c r="CM105" s="249"/>
      <c r="CN105" s="752" t="str">
        <f t="shared" si="39"/>
        <v>511</v>
      </c>
      <c r="CO105" s="757">
        <v>43282</v>
      </c>
      <c r="CP105" s="757">
        <v>43282</v>
      </c>
      <c r="CQ105" s="780" t="s">
        <v>403</v>
      </c>
      <c r="CR105" s="780"/>
      <c r="CS105" s="780">
        <v>1</v>
      </c>
      <c r="CT105" s="780">
        <v>1</v>
      </c>
      <c r="CU105" s="780">
        <v>5</v>
      </c>
      <c r="CV105" s="812">
        <f>23.38+0.01</f>
        <v>23.39</v>
      </c>
      <c r="CW105" s="209"/>
      <c r="CX105" s="752" t="str">
        <f t="shared" si="43"/>
        <v>511</v>
      </c>
      <c r="CY105" s="757">
        <v>43282</v>
      </c>
      <c r="CZ105" s="757">
        <v>43282</v>
      </c>
      <c r="DA105" s="780" t="s">
        <v>403</v>
      </c>
      <c r="DB105" s="780"/>
      <c r="DC105" s="780">
        <v>1</v>
      </c>
      <c r="DD105" s="780">
        <v>1</v>
      </c>
      <c r="DE105" s="780">
        <v>5</v>
      </c>
      <c r="DF105" s="900">
        <f>24.32+0.01</f>
        <v>24.330000000000002</v>
      </c>
      <c r="DG105" s="209"/>
      <c r="DH105" s="209"/>
      <c r="DI105" s="209"/>
      <c r="DJ105" s="209"/>
      <c r="DK105" s="209"/>
      <c r="DL105" s="209"/>
      <c r="DM105" s="228"/>
      <c r="DN105" s="209"/>
      <c r="DO105" s="209"/>
      <c r="DP105" s="209"/>
      <c r="DQ105" s="209"/>
      <c r="DR105" s="209"/>
      <c r="DS105" s="209"/>
      <c r="DT105" s="209"/>
      <c r="DU105" s="209"/>
      <c r="DV105" s="209"/>
      <c r="DW105" s="209"/>
      <c r="DX105" s="209"/>
      <c r="DY105" s="209"/>
      <c r="DZ105" s="209"/>
      <c r="EA105" s="209"/>
      <c r="EB105" s="209"/>
      <c r="EC105" s="209"/>
      <c r="ED105" s="209"/>
      <c r="EE105" s="209"/>
      <c r="EF105" s="209"/>
      <c r="EG105" s="209"/>
      <c r="EH105" s="209"/>
      <c r="EI105" s="209"/>
      <c r="EJ105" s="209"/>
      <c r="EK105" s="209"/>
    </row>
    <row r="106" spans="13:141">
      <c r="M106" s="272"/>
      <c r="Q106" s="109"/>
      <c r="AD106" s="791">
        <v>43346</v>
      </c>
      <c r="AE106" s="733" t="s">
        <v>300</v>
      </c>
      <c r="AF106" s="723">
        <v>31</v>
      </c>
      <c r="AG106" s="209"/>
      <c r="AH106" s="209"/>
      <c r="AI106" s="209"/>
      <c r="AJ106" s="209"/>
      <c r="AK106" s="209"/>
      <c r="AL106" s="701">
        <v>101</v>
      </c>
      <c r="AM106" s="259" t="s">
        <v>4</v>
      </c>
      <c r="AN106" s="209"/>
      <c r="AO106" s="209"/>
      <c r="AP106" s="209"/>
      <c r="AQ106" s="209"/>
      <c r="AR106" s="209"/>
      <c r="AS106" s="209"/>
      <c r="AT106" s="209"/>
      <c r="AU106" s="209"/>
      <c r="AV106" s="209"/>
      <c r="AW106" s="209"/>
      <c r="AX106" s="209"/>
      <c r="AY106" s="209"/>
      <c r="AZ106" s="209"/>
      <c r="BA106" s="209"/>
      <c r="BB106" s="209"/>
      <c r="BC106" s="209"/>
      <c r="BD106" s="209"/>
      <c r="BE106" s="209"/>
      <c r="BF106" s="209"/>
      <c r="BG106" s="209"/>
      <c r="BH106" s="209"/>
      <c r="BI106" s="209"/>
      <c r="BJ106" s="209"/>
      <c r="BK106" s="209"/>
      <c r="BL106" s="209"/>
      <c r="BM106" s="209"/>
      <c r="BN106" s="209"/>
      <c r="BO106" s="209"/>
      <c r="BP106" s="209"/>
      <c r="BQ106" s="209"/>
      <c r="BR106" s="209"/>
      <c r="BS106" s="209"/>
      <c r="BT106" s="752" t="str">
        <f t="shared" si="41"/>
        <v>512</v>
      </c>
      <c r="BU106" s="757">
        <v>43282</v>
      </c>
      <c r="BV106" s="757">
        <v>43282</v>
      </c>
      <c r="BW106" s="772" t="s">
        <v>15</v>
      </c>
      <c r="BX106" s="772"/>
      <c r="BY106" s="774">
        <v>1</v>
      </c>
      <c r="BZ106" s="774">
        <v>2</v>
      </c>
      <c r="CA106" s="772">
        <v>5</v>
      </c>
      <c r="CB106" s="811">
        <v>26.36</v>
      </c>
      <c r="CC106" s="249"/>
      <c r="CD106" s="752" t="str">
        <f t="shared" si="42"/>
        <v>512</v>
      </c>
      <c r="CE106" s="771">
        <v>43282</v>
      </c>
      <c r="CF106" s="771">
        <v>43282</v>
      </c>
      <c r="CG106" s="772" t="s">
        <v>15</v>
      </c>
      <c r="CH106" s="772"/>
      <c r="CI106" s="773">
        <v>1</v>
      </c>
      <c r="CJ106" s="773">
        <v>2</v>
      </c>
      <c r="CK106" s="772">
        <v>5</v>
      </c>
      <c r="CL106" s="900">
        <v>27.41</v>
      </c>
      <c r="CM106" s="249"/>
      <c r="CN106" s="752" t="str">
        <f t="shared" si="39"/>
        <v>512</v>
      </c>
      <c r="CO106" s="757">
        <v>43282</v>
      </c>
      <c r="CP106" s="757">
        <v>43282</v>
      </c>
      <c r="CQ106" s="780" t="s">
        <v>403</v>
      </c>
      <c r="CR106" s="781"/>
      <c r="CS106" s="781">
        <v>1</v>
      </c>
      <c r="CT106" s="781">
        <v>2</v>
      </c>
      <c r="CU106" s="781">
        <v>5</v>
      </c>
      <c r="CV106" s="812">
        <f>25.57+0.01</f>
        <v>25.580000000000002</v>
      </c>
      <c r="CW106" s="209"/>
      <c r="CX106" s="752" t="str">
        <f t="shared" si="43"/>
        <v>512</v>
      </c>
      <c r="CY106" s="757">
        <v>43282</v>
      </c>
      <c r="CZ106" s="757">
        <v>43282</v>
      </c>
      <c r="DA106" s="780" t="s">
        <v>403</v>
      </c>
      <c r="DB106" s="781"/>
      <c r="DC106" s="781">
        <v>1</v>
      </c>
      <c r="DD106" s="781">
        <v>2</v>
      </c>
      <c r="DE106" s="781">
        <v>5</v>
      </c>
      <c r="DF106" s="912">
        <f>26.6</f>
        <v>26.6</v>
      </c>
      <c r="DG106" s="209"/>
      <c r="DH106" s="209"/>
      <c r="DI106" s="209"/>
      <c r="DJ106" s="209"/>
      <c r="DK106" s="209"/>
      <c r="DL106" s="209"/>
      <c r="DM106" s="228"/>
      <c r="DN106" s="209"/>
      <c r="DO106" s="209"/>
      <c r="DP106" s="209"/>
      <c r="DQ106" s="209"/>
      <c r="DR106" s="209"/>
      <c r="DS106" s="209"/>
      <c r="DT106" s="209"/>
      <c r="DU106" s="209"/>
      <c r="DV106" s="209"/>
      <c r="DW106" s="209"/>
      <c r="DX106" s="209"/>
      <c r="DY106" s="209"/>
      <c r="DZ106" s="209"/>
      <c r="EA106" s="209"/>
      <c r="EB106" s="209"/>
      <c r="EC106" s="209"/>
      <c r="ED106" s="209"/>
      <c r="EE106" s="209"/>
      <c r="EF106" s="209"/>
      <c r="EG106" s="209"/>
      <c r="EH106" s="209"/>
      <c r="EI106" s="209"/>
      <c r="EJ106" s="209"/>
      <c r="EK106" s="209"/>
    </row>
    <row r="107" spans="13:141">
      <c r="M107" s="272"/>
      <c r="Q107" s="109"/>
      <c r="AD107" s="791">
        <v>43381</v>
      </c>
      <c r="AE107" s="733" t="s">
        <v>301</v>
      </c>
      <c r="AF107" s="723">
        <v>30</v>
      </c>
      <c r="AG107" s="209"/>
      <c r="AH107" s="209"/>
      <c r="AI107" s="209"/>
      <c r="AJ107" s="209"/>
      <c r="AK107" s="209"/>
      <c r="AL107" s="701">
        <v>102</v>
      </c>
      <c r="AM107" s="259" t="s">
        <v>4</v>
      </c>
      <c r="AN107" s="209"/>
      <c r="AO107" s="209"/>
      <c r="AP107" s="209"/>
      <c r="AQ107" s="209"/>
      <c r="AR107" s="209"/>
      <c r="AS107" s="209"/>
      <c r="AT107" s="209"/>
      <c r="AU107" s="209"/>
      <c r="AV107" s="209"/>
      <c r="AW107" s="209"/>
      <c r="AX107" s="209"/>
      <c r="AY107" s="209"/>
      <c r="AZ107" s="209"/>
      <c r="BA107" s="209"/>
      <c r="BB107" s="209"/>
      <c r="BC107" s="209"/>
      <c r="BD107" s="209"/>
      <c r="BE107" s="209"/>
      <c r="BF107" s="209"/>
      <c r="BG107" s="209"/>
      <c r="BH107" s="209"/>
      <c r="BI107" s="209"/>
      <c r="BJ107" s="209"/>
      <c r="BK107" s="209"/>
      <c r="BL107" s="209"/>
      <c r="BM107" s="209"/>
      <c r="BN107" s="209"/>
      <c r="BO107" s="209"/>
      <c r="BP107" s="209"/>
      <c r="BQ107" s="209"/>
      <c r="BR107" s="209"/>
      <c r="BS107" s="209"/>
      <c r="BT107" s="752" t="str">
        <f t="shared" si="41"/>
        <v>513</v>
      </c>
      <c r="BU107" s="757">
        <v>43282</v>
      </c>
      <c r="BV107" s="757">
        <v>43282</v>
      </c>
      <c r="BW107" s="772" t="s">
        <v>15</v>
      </c>
      <c r="BX107" s="772"/>
      <c r="BY107" s="774">
        <v>1</v>
      </c>
      <c r="BZ107" s="774">
        <v>3</v>
      </c>
      <c r="CA107" s="772">
        <v>5</v>
      </c>
      <c r="CB107" s="811">
        <v>30.39</v>
      </c>
      <c r="CC107" s="249"/>
      <c r="CD107" s="752" t="str">
        <f t="shared" si="42"/>
        <v>513</v>
      </c>
      <c r="CE107" s="771">
        <v>43282</v>
      </c>
      <c r="CF107" s="771">
        <v>43282</v>
      </c>
      <c r="CG107" s="772" t="s">
        <v>15</v>
      </c>
      <c r="CH107" s="772"/>
      <c r="CI107" s="773">
        <v>1</v>
      </c>
      <c r="CJ107" s="773">
        <v>3</v>
      </c>
      <c r="CK107" s="772">
        <v>5</v>
      </c>
      <c r="CL107" s="900">
        <f>31.61-0.01</f>
        <v>31.599999999999998</v>
      </c>
      <c r="CM107" s="249"/>
      <c r="CN107" s="752" t="str">
        <f t="shared" si="39"/>
        <v>513</v>
      </c>
      <c r="CO107" s="757">
        <v>43282</v>
      </c>
      <c r="CP107" s="757">
        <v>43282</v>
      </c>
      <c r="CQ107" s="780" t="s">
        <v>403</v>
      </c>
      <c r="CR107" s="781"/>
      <c r="CS107" s="781">
        <v>1</v>
      </c>
      <c r="CT107" s="781">
        <v>3</v>
      </c>
      <c r="CU107" s="781">
        <v>5</v>
      </c>
      <c r="CV107" s="812">
        <f>29.11+0.01</f>
        <v>29.12</v>
      </c>
      <c r="CW107" s="209"/>
      <c r="CX107" s="752" t="str">
        <f t="shared" si="43"/>
        <v>513</v>
      </c>
      <c r="CY107" s="757">
        <v>43282</v>
      </c>
      <c r="CZ107" s="757">
        <v>43282</v>
      </c>
      <c r="DA107" s="780" t="s">
        <v>403</v>
      </c>
      <c r="DB107" s="781"/>
      <c r="DC107" s="781">
        <v>1</v>
      </c>
      <c r="DD107" s="781">
        <v>3</v>
      </c>
      <c r="DE107" s="781">
        <v>5</v>
      </c>
      <c r="DF107" s="900">
        <v>30.29</v>
      </c>
      <c r="DG107" s="209"/>
      <c r="DH107" s="209"/>
      <c r="DI107" s="209"/>
      <c r="DJ107" s="209"/>
      <c r="DK107" s="209"/>
      <c r="DL107" s="209"/>
      <c r="DM107" s="228"/>
      <c r="DN107" s="209"/>
      <c r="DO107" s="209"/>
      <c r="DP107" s="209"/>
      <c r="DQ107" s="209"/>
      <c r="DR107" s="209"/>
      <c r="DS107" s="209"/>
      <c r="DT107" s="209"/>
      <c r="DU107" s="209"/>
      <c r="DV107" s="209"/>
      <c r="DW107" s="209"/>
      <c r="DX107" s="209"/>
      <c r="DY107" s="209"/>
      <c r="DZ107" s="209"/>
      <c r="EA107" s="209"/>
      <c r="EB107" s="209"/>
      <c r="EC107" s="209"/>
      <c r="ED107" s="209"/>
      <c r="EE107" s="209"/>
      <c r="EF107" s="209"/>
      <c r="EG107" s="209"/>
      <c r="EH107" s="209"/>
      <c r="EI107" s="209"/>
      <c r="EJ107" s="209"/>
      <c r="EK107" s="209"/>
    </row>
    <row r="108" spans="13:141">
      <c r="M108" s="272"/>
      <c r="Q108" s="109"/>
      <c r="AD108" s="791">
        <v>43416</v>
      </c>
      <c r="AE108" s="733" t="s">
        <v>302</v>
      </c>
      <c r="AF108" s="723">
        <v>31</v>
      </c>
      <c r="AG108" s="209"/>
      <c r="AH108" s="209"/>
      <c r="AI108" s="209"/>
      <c r="AJ108" s="209"/>
      <c r="AK108" s="209"/>
      <c r="AL108" s="701">
        <v>103</v>
      </c>
      <c r="AM108" s="259" t="s">
        <v>4</v>
      </c>
      <c r="AN108" s="209"/>
      <c r="AO108" s="209"/>
      <c r="AP108" s="209"/>
      <c r="AQ108" s="209"/>
      <c r="AR108" s="209"/>
      <c r="AS108" s="209"/>
      <c r="AT108" s="209"/>
      <c r="AU108" s="209"/>
      <c r="AV108" s="209"/>
      <c r="AW108" s="209"/>
      <c r="AX108" s="209"/>
      <c r="AY108" s="209"/>
      <c r="AZ108" s="209"/>
      <c r="BA108" s="209"/>
      <c r="BB108" s="209"/>
      <c r="BC108" s="209"/>
      <c r="BD108" s="209"/>
      <c r="BE108" s="209"/>
      <c r="BF108" s="209"/>
      <c r="BG108" s="209"/>
      <c r="BH108" s="209"/>
      <c r="BI108" s="209"/>
      <c r="BJ108" s="209"/>
      <c r="BK108" s="209"/>
      <c r="BL108" s="209"/>
      <c r="BM108" s="209"/>
      <c r="BN108" s="209"/>
      <c r="BO108" s="209"/>
      <c r="BP108" s="209"/>
      <c r="BQ108" s="209"/>
      <c r="BR108" s="209"/>
      <c r="BS108" s="209"/>
      <c r="BT108" s="752" t="str">
        <f t="shared" si="41"/>
        <v>514</v>
      </c>
      <c r="BU108" s="757">
        <v>43282</v>
      </c>
      <c r="BV108" s="757">
        <v>43282</v>
      </c>
      <c r="BW108" s="772" t="s">
        <v>15</v>
      </c>
      <c r="BX108" s="772"/>
      <c r="BY108" s="774">
        <v>1</v>
      </c>
      <c r="BZ108" s="774">
        <v>4</v>
      </c>
      <c r="CA108" s="772">
        <v>5</v>
      </c>
      <c r="CB108" s="811">
        <v>35.840000000000003</v>
      </c>
      <c r="CC108" s="249"/>
      <c r="CD108" s="752" t="str">
        <f t="shared" si="42"/>
        <v>514</v>
      </c>
      <c r="CE108" s="771">
        <v>43282</v>
      </c>
      <c r="CF108" s="771">
        <v>43282</v>
      </c>
      <c r="CG108" s="772" t="s">
        <v>15</v>
      </c>
      <c r="CH108" s="772"/>
      <c r="CI108" s="773">
        <v>1</v>
      </c>
      <c r="CJ108" s="773">
        <v>4</v>
      </c>
      <c r="CK108" s="772">
        <v>5</v>
      </c>
      <c r="CL108" s="900">
        <f>37.27+0.01</f>
        <v>37.28</v>
      </c>
      <c r="CM108" s="249"/>
      <c r="CN108" s="752" t="str">
        <f t="shared" si="39"/>
        <v>514</v>
      </c>
      <c r="CO108" s="757">
        <v>43282</v>
      </c>
      <c r="CP108" s="757">
        <v>43282</v>
      </c>
      <c r="CQ108" s="780" t="s">
        <v>403</v>
      </c>
      <c r="CR108" s="781"/>
      <c r="CS108" s="781">
        <v>1</v>
      </c>
      <c r="CT108" s="781">
        <v>4</v>
      </c>
      <c r="CU108" s="781">
        <v>5</v>
      </c>
      <c r="CV108" s="812">
        <f>33.89+0.01</f>
        <v>33.9</v>
      </c>
      <c r="CW108" s="209"/>
      <c r="CX108" s="752" t="str">
        <f t="shared" si="43"/>
        <v>514</v>
      </c>
      <c r="CY108" s="757">
        <v>43282</v>
      </c>
      <c r="CZ108" s="757">
        <v>43282</v>
      </c>
      <c r="DA108" s="780" t="s">
        <v>403</v>
      </c>
      <c r="DB108" s="781"/>
      <c r="DC108" s="781">
        <v>1</v>
      </c>
      <c r="DD108" s="781">
        <v>4</v>
      </c>
      <c r="DE108" s="781">
        <v>5</v>
      </c>
      <c r="DF108" s="912">
        <f>35.25+0.01</f>
        <v>35.26</v>
      </c>
      <c r="DG108" s="209"/>
      <c r="DH108" s="209"/>
      <c r="DI108" s="209"/>
      <c r="DJ108" s="209"/>
      <c r="DK108" s="209"/>
      <c r="DL108" s="209"/>
      <c r="DM108" s="228"/>
      <c r="DN108" s="209"/>
      <c r="DO108" s="209"/>
      <c r="DP108" s="209"/>
      <c r="DQ108" s="209"/>
      <c r="DR108" s="209"/>
      <c r="DS108" s="209"/>
      <c r="DT108" s="209"/>
      <c r="DU108" s="209"/>
      <c r="DV108" s="209"/>
      <c r="DW108" s="209"/>
      <c r="DX108" s="209"/>
      <c r="DY108" s="209"/>
      <c r="DZ108" s="209"/>
      <c r="EA108" s="209"/>
      <c r="EB108" s="209"/>
      <c r="EC108" s="209"/>
      <c r="ED108" s="209"/>
      <c r="EE108" s="209"/>
      <c r="EF108" s="209"/>
      <c r="EG108" s="209"/>
      <c r="EH108" s="209"/>
      <c r="EI108" s="209"/>
      <c r="EJ108" s="209"/>
      <c r="EK108" s="209"/>
    </row>
    <row r="109" spans="13:141">
      <c r="M109" s="272"/>
      <c r="Q109" s="109"/>
      <c r="AD109" s="791">
        <v>43426</v>
      </c>
      <c r="AE109" s="733" t="s">
        <v>702</v>
      </c>
      <c r="AF109" s="723">
        <v>31</v>
      </c>
      <c r="AG109" s="209"/>
      <c r="AH109" s="209"/>
      <c r="AI109" s="209"/>
      <c r="AJ109" s="209"/>
      <c r="AK109" s="209"/>
      <c r="AL109" s="701">
        <v>104</v>
      </c>
      <c r="AM109" s="259" t="s">
        <v>4</v>
      </c>
      <c r="AN109" s="209"/>
      <c r="AO109" s="209"/>
      <c r="AP109" s="209"/>
      <c r="AQ109" s="209"/>
      <c r="AR109" s="209"/>
      <c r="AS109" s="209"/>
      <c r="AT109" s="209"/>
      <c r="AU109" s="209"/>
      <c r="AV109" s="209"/>
      <c r="AW109" s="209"/>
      <c r="AX109" s="209"/>
      <c r="AY109" s="209"/>
      <c r="AZ109" s="209"/>
      <c r="BA109" s="209"/>
      <c r="BB109" s="209"/>
      <c r="BC109" s="209"/>
      <c r="BD109" s="209"/>
      <c r="BE109" s="209"/>
      <c r="BF109" s="209"/>
      <c r="BG109" s="209"/>
      <c r="BH109" s="209"/>
      <c r="BI109" s="209"/>
      <c r="BJ109" s="209"/>
      <c r="BK109" s="209"/>
      <c r="BL109" s="209"/>
      <c r="BM109" s="209"/>
      <c r="BN109" s="209"/>
      <c r="BO109" s="209"/>
      <c r="BP109" s="209"/>
      <c r="BQ109" s="209"/>
      <c r="BR109" s="209"/>
      <c r="BS109" s="209"/>
      <c r="BT109" s="752" t="str">
        <f t="shared" si="41"/>
        <v>515</v>
      </c>
      <c r="BU109" s="757">
        <v>43282</v>
      </c>
      <c r="BV109" s="757">
        <v>43282</v>
      </c>
      <c r="BW109" s="772" t="s">
        <v>15</v>
      </c>
      <c r="BX109" s="772"/>
      <c r="BY109" s="774">
        <v>1</v>
      </c>
      <c r="BZ109" s="774">
        <v>5</v>
      </c>
      <c r="CA109" s="772">
        <v>5</v>
      </c>
      <c r="CB109" s="811">
        <v>40.619999999999997</v>
      </c>
      <c r="CC109" s="249"/>
      <c r="CD109" s="752" t="str">
        <f t="shared" si="42"/>
        <v>515</v>
      </c>
      <c r="CE109" s="771">
        <v>43282</v>
      </c>
      <c r="CF109" s="771">
        <v>43282</v>
      </c>
      <c r="CG109" s="772" t="s">
        <v>15</v>
      </c>
      <c r="CH109" s="772"/>
      <c r="CI109" s="773">
        <v>1</v>
      </c>
      <c r="CJ109" s="773">
        <v>5</v>
      </c>
      <c r="CK109" s="772">
        <v>5</v>
      </c>
      <c r="CL109" s="900">
        <f>42.24+0.01</f>
        <v>42.25</v>
      </c>
      <c r="CM109" s="249"/>
      <c r="CN109" s="752" t="str">
        <f t="shared" si="39"/>
        <v>515</v>
      </c>
      <c r="CO109" s="757">
        <v>43282</v>
      </c>
      <c r="CP109" s="757">
        <v>43282</v>
      </c>
      <c r="CQ109" s="780" t="s">
        <v>403</v>
      </c>
      <c r="CR109" s="781"/>
      <c r="CS109" s="781">
        <v>1</v>
      </c>
      <c r="CT109" s="781">
        <v>5</v>
      </c>
      <c r="CU109" s="781">
        <v>5</v>
      </c>
      <c r="CV109" s="812">
        <f>38.07+0.01</f>
        <v>38.08</v>
      </c>
      <c r="CW109" s="209"/>
      <c r="CX109" s="752" t="str">
        <f t="shared" si="43"/>
        <v>515</v>
      </c>
      <c r="CY109" s="757">
        <v>43282</v>
      </c>
      <c r="CZ109" s="757">
        <v>43282</v>
      </c>
      <c r="DA109" s="780" t="s">
        <v>403</v>
      </c>
      <c r="DB109" s="781"/>
      <c r="DC109" s="781">
        <v>1</v>
      </c>
      <c r="DD109" s="781">
        <v>5</v>
      </c>
      <c r="DE109" s="781">
        <v>5</v>
      </c>
      <c r="DF109" s="912">
        <f>39.59+0.01</f>
        <v>39.6</v>
      </c>
      <c r="DG109" s="209"/>
      <c r="DH109" s="209"/>
      <c r="DI109" s="209"/>
      <c r="DJ109" s="209"/>
      <c r="DK109" s="209"/>
      <c r="DL109" s="209"/>
      <c r="DM109" s="228"/>
      <c r="DN109" s="209"/>
      <c r="DO109" s="209"/>
      <c r="DP109" s="209"/>
      <c r="DQ109" s="209"/>
      <c r="DR109" s="209"/>
      <c r="DS109" s="209"/>
      <c r="DT109" s="209"/>
      <c r="DU109" s="209"/>
      <c r="DV109" s="209"/>
      <c r="DW109" s="209"/>
      <c r="DX109" s="209"/>
      <c r="DY109" s="209"/>
      <c r="DZ109" s="209"/>
      <c r="EA109" s="209"/>
      <c r="EB109" s="209"/>
      <c r="EC109" s="209"/>
      <c r="ED109" s="209"/>
      <c r="EE109" s="209"/>
      <c r="EF109" s="209"/>
      <c r="EG109" s="209"/>
      <c r="EH109" s="209"/>
      <c r="EI109" s="209"/>
      <c r="EJ109" s="209"/>
      <c r="EK109" s="209"/>
    </row>
    <row r="110" spans="13:141">
      <c r="M110" s="272"/>
      <c r="Q110" s="109"/>
      <c r="AD110" s="791">
        <v>43459</v>
      </c>
      <c r="AE110" s="733" t="s">
        <v>703</v>
      </c>
      <c r="AF110" s="723">
        <v>28</v>
      </c>
      <c r="AG110" s="209"/>
      <c r="AH110" s="209"/>
      <c r="AI110" s="209"/>
      <c r="AJ110" s="209"/>
      <c r="AK110" s="209"/>
      <c r="AL110" s="701">
        <v>105</v>
      </c>
      <c r="AM110" s="259" t="s">
        <v>4</v>
      </c>
      <c r="AN110" s="209"/>
      <c r="AO110" s="209"/>
      <c r="AP110" s="209"/>
      <c r="AQ110" s="209"/>
      <c r="AR110" s="209"/>
      <c r="AS110" s="209"/>
      <c r="AT110" s="209"/>
      <c r="AU110" s="209"/>
      <c r="AV110" s="209"/>
      <c r="AW110" s="209"/>
      <c r="AX110" s="209"/>
      <c r="AY110" s="209"/>
      <c r="AZ110" s="209"/>
      <c r="BA110" s="209"/>
      <c r="BB110" s="209"/>
      <c r="BC110" s="209"/>
      <c r="BD110" s="209"/>
      <c r="BE110" s="209"/>
      <c r="BF110" s="209"/>
      <c r="BG110" s="209"/>
      <c r="BH110" s="209"/>
      <c r="BI110" s="209"/>
      <c r="BJ110" s="209"/>
      <c r="BK110" s="209"/>
      <c r="BL110" s="209"/>
      <c r="BM110" s="209"/>
      <c r="BN110" s="209"/>
      <c r="BO110" s="209"/>
      <c r="BP110" s="209"/>
      <c r="BQ110" s="209"/>
      <c r="BR110" s="209"/>
      <c r="BS110" s="209"/>
      <c r="BT110" s="752" t="str">
        <f t="shared" si="41"/>
        <v>521</v>
      </c>
      <c r="BU110" s="757">
        <v>43282</v>
      </c>
      <c r="BV110" s="757">
        <v>43282</v>
      </c>
      <c r="BW110" s="772" t="s">
        <v>15</v>
      </c>
      <c r="BX110" s="772"/>
      <c r="BY110" s="774">
        <v>2</v>
      </c>
      <c r="BZ110" s="774">
        <v>1</v>
      </c>
      <c r="CA110" s="772">
        <v>5</v>
      </c>
      <c r="CB110" s="811">
        <v>28.54</v>
      </c>
      <c r="CC110" s="249"/>
      <c r="CD110" s="752" t="str">
        <f t="shared" si="42"/>
        <v>521</v>
      </c>
      <c r="CE110" s="771">
        <v>43282</v>
      </c>
      <c r="CF110" s="771">
        <v>43282</v>
      </c>
      <c r="CG110" s="772" t="s">
        <v>15</v>
      </c>
      <c r="CH110" s="772"/>
      <c r="CI110" s="773">
        <v>2</v>
      </c>
      <c r="CJ110" s="773">
        <v>1</v>
      </c>
      <c r="CK110" s="772">
        <v>5</v>
      </c>
      <c r="CL110" s="900">
        <v>29.68</v>
      </c>
      <c r="CM110" s="249"/>
      <c r="CN110" s="752" t="str">
        <f t="shared" si="39"/>
        <v>521</v>
      </c>
      <c r="CO110" s="757">
        <v>43282</v>
      </c>
      <c r="CP110" s="757">
        <v>43282</v>
      </c>
      <c r="CQ110" s="780" t="s">
        <v>403</v>
      </c>
      <c r="CR110" s="781"/>
      <c r="CS110" s="781">
        <v>2</v>
      </c>
      <c r="CT110" s="781">
        <v>1</v>
      </c>
      <c r="CU110" s="781">
        <v>5</v>
      </c>
      <c r="CV110" s="812">
        <f>41.86+0.01</f>
        <v>41.87</v>
      </c>
      <c r="CW110" s="209"/>
      <c r="CX110" s="752" t="str">
        <f t="shared" si="43"/>
        <v>521</v>
      </c>
      <c r="CY110" s="757">
        <v>43282</v>
      </c>
      <c r="CZ110" s="757">
        <v>43282</v>
      </c>
      <c r="DA110" s="780" t="s">
        <v>403</v>
      </c>
      <c r="DB110" s="781"/>
      <c r="DC110" s="781">
        <v>2</v>
      </c>
      <c r="DD110" s="781">
        <v>1</v>
      </c>
      <c r="DE110" s="781">
        <v>5</v>
      </c>
      <c r="DF110" s="912">
        <f>43.54+0.01</f>
        <v>43.55</v>
      </c>
      <c r="DG110" s="209"/>
      <c r="DH110" s="209"/>
      <c r="DI110" s="209"/>
      <c r="DJ110" s="209"/>
      <c r="DK110" s="209"/>
      <c r="DL110" s="209"/>
      <c r="DM110" s="228"/>
      <c r="DN110" s="209"/>
      <c r="DO110" s="209"/>
      <c r="DP110" s="209"/>
      <c r="DQ110" s="209"/>
      <c r="DR110" s="209"/>
      <c r="DS110" s="209"/>
      <c r="DT110" s="209"/>
      <c r="DU110" s="209"/>
      <c r="DV110" s="209"/>
      <c r="DW110" s="209"/>
      <c r="DX110" s="209"/>
      <c r="DY110" s="209"/>
      <c r="DZ110" s="209"/>
      <c r="EA110" s="209"/>
      <c r="EB110" s="209"/>
      <c r="EC110" s="209"/>
      <c r="ED110" s="209"/>
      <c r="EE110" s="209"/>
      <c r="EF110" s="209"/>
      <c r="EG110" s="209"/>
      <c r="EH110" s="209"/>
      <c r="EI110" s="209"/>
      <c r="EJ110" s="209"/>
      <c r="EK110" s="209"/>
    </row>
    <row r="111" spans="13:141">
      <c r="M111" s="272"/>
      <c r="Q111" s="109"/>
      <c r="AD111" s="791">
        <v>43466</v>
      </c>
      <c r="AE111" s="733" t="s">
        <v>704</v>
      </c>
      <c r="AF111" s="723">
        <v>31</v>
      </c>
      <c r="AG111" s="209"/>
      <c r="AH111" s="209"/>
      <c r="AI111" s="209"/>
      <c r="AJ111" s="209"/>
      <c r="AK111" s="209"/>
      <c r="AL111" s="701">
        <v>106</v>
      </c>
      <c r="AM111" s="259" t="s">
        <v>4</v>
      </c>
      <c r="AN111" s="209"/>
      <c r="AO111" s="209"/>
      <c r="AP111" s="209"/>
      <c r="AQ111" s="209"/>
      <c r="AR111" s="209"/>
      <c r="AS111" s="209"/>
      <c r="AT111" s="209"/>
      <c r="AU111" s="209"/>
      <c r="AV111" s="209"/>
      <c r="AW111" s="209"/>
      <c r="AX111" s="209"/>
      <c r="AY111" s="209"/>
      <c r="AZ111" s="209"/>
      <c r="BA111" s="209"/>
      <c r="BB111" s="209"/>
      <c r="BC111" s="209"/>
      <c r="BD111" s="209"/>
      <c r="BE111" s="209"/>
      <c r="BF111" s="209"/>
      <c r="BG111" s="209"/>
      <c r="BH111" s="209"/>
      <c r="BI111" s="209"/>
      <c r="BJ111" s="209"/>
      <c r="BK111" s="209"/>
      <c r="BL111" s="209"/>
      <c r="BM111" s="209"/>
      <c r="BN111" s="209"/>
      <c r="BO111" s="209"/>
      <c r="BP111" s="209"/>
      <c r="BQ111" s="209"/>
      <c r="BR111" s="209"/>
      <c r="BS111" s="209"/>
      <c r="BT111" s="752" t="str">
        <f t="shared" si="41"/>
        <v>522</v>
      </c>
      <c r="BU111" s="757">
        <v>43282</v>
      </c>
      <c r="BV111" s="757">
        <v>43282</v>
      </c>
      <c r="BW111" s="772" t="s">
        <v>15</v>
      </c>
      <c r="BX111" s="772"/>
      <c r="BY111" s="774">
        <v>2</v>
      </c>
      <c r="BZ111" s="774">
        <v>2</v>
      </c>
      <c r="CA111" s="772">
        <v>5</v>
      </c>
      <c r="CB111" s="811">
        <v>31</v>
      </c>
      <c r="CC111" s="249"/>
      <c r="CD111" s="752" t="str">
        <f t="shared" si="42"/>
        <v>522</v>
      </c>
      <c r="CE111" s="771">
        <v>43282</v>
      </c>
      <c r="CF111" s="771">
        <v>43282</v>
      </c>
      <c r="CG111" s="772" t="s">
        <v>15</v>
      </c>
      <c r="CH111" s="772"/>
      <c r="CI111" s="773">
        <v>2</v>
      </c>
      <c r="CJ111" s="773">
        <v>2</v>
      </c>
      <c r="CK111" s="772">
        <v>5</v>
      </c>
      <c r="CL111" s="900">
        <f>32.24+0.01</f>
        <v>32.25</v>
      </c>
      <c r="CM111" s="249"/>
      <c r="CN111" s="752" t="str">
        <f t="shared" si="39"/>
        <v>522</v>
      </c>
      <c r="CO111" s="757">
        <v>43282</v>
      </c>
      <c r="CP111" s="757">
        <v>43282</v>
      </c>
      <c r="CQ111" s="780" t="s">
        <v>403</v>
      </c>
      <c r="CR111" s="781"/>
      <c r="CS111" s="781">
        <v>2</v>
      </c>
      <c r="CT111" s="781">
        <v>2</v>
      </c>
      <c r="CU111" s="781">
        <v>5</v>
      </c>
      <c r="CV111" s="812">
        <f>44.06+0.01</f>
        <v>44.07</v>
      </c>
      <c r="CW111" s="209"/>
      <c r="CX111" s="752" t="str">
        <f t="shared" si="43"/>
        <v>522</v>
      </c>
      <c r="CY111" s="757">
        <v>43282</v>
      </c>
      <c r="CZ111" s="757">
        <v>43282</v>
      </c>
      <c r="DA111" s="780" t="s">
        <v>403</v>
      </c>
      <c r="DB111" s="781"/>
      <c r="DC111" s="781">
        <v>2</v>
      </c>
      <c r="DD111" s="781">
        <v>2</v>
      </c>
      <c r="DE111" s="781">
        <v>5</v>
      </c>
      <c r="DF111" s="912">
        <f>45.82+0.01</f>
        <v>45.83</v>
      </c>
      <c r="DG111" s="209"/>
      <c r="DH111" s="209"/>
      <c r="DI111" s="209"/>
      <c r="DJ111" s="209"/>
      <c r="DK111" s="209"/>
      <c r="DL111" s="209"/>
      <c r="DM111" s="228"/>
      <c r="DN111" s="209"/>
      <c r="DO111" s="209"/>
      <c r="DP111" s="209"/>
      <c r="DQ111" s="209"/>
      <c r="DR111" s="209"/>
      <c r="DS111" s="209"/>
      <c r="DT111" s="209"/>
      <c r="DU111" s="209"/>
      <c r="DV111" s="209"/>
      <c r="DW111" s="209"/>
      <c r="DX111" s="209"/>
      <c r="DY111" s="209"/>
      <c r="DZ111" s="209"/>
      <c r="EA111" s="209"/>
      <c r="EB111" s="209"/>
      <c r="EC111" s="209"/>
      <c r="ED111" s="209"/>
      <c r="EE111" s="209"/>
      <c r="EF111" s="209"/>
      <c r="EG111" s="209"/>
      <c r="EH111" s="209"/>
      <c r="EI111" s="209"/>
      <c r="EJ111" s="209"/>
      <c r="EK111" s="209"/>
    </row>
    <row r="112" spans="13:141">
      <c r="M112" s="272"/>
      <c r="Q112" s="109"/>
      <c r="AD112" s="791">
        <v>43486</v>
      </c>
      <c r="AE112" s="733" t="s">
        <v>705</v>
      </c>
      <c r="AF112" s="723">
        <v>30</v>
      </c>
      <c r="AG112" s="209"/>
      <c r="AH112" s="209"/>
      <c r="AI112" s="209"/>
      <c r="AJ112" s="209"/>
      <c r="AK112" s="209"/>
      <c r="AL112" s="701">
        <v>107</v>
      </c>
      <c r="AM112" s="259" t="s">
        <v>4</v>
      </c>
      <c r="AN112" s="209"/>
      <c r="AO112" s="209"/>
      <c r="AP112" s="209"/>
      <c r="AQ112" s="209"/>
      <c r="AR112" s="209"/>
      <c r="AS112" s="209"/>
      <c r="AT112" s="209"/>
      <c r="AU112" s="209"/>
      <c r="AV112" s="209"/>
      <c r="AW112" s="209"/>
      <c r="AX112" s="209"/>
      <c r="AY112" s="209"/>
      <c r="AZ112" s="209"/>
      <c r="BA112" s="209"/>
      <c r="BB112" s="209"/>
      <c r="BC112" s="209"/>
      <c r="BD112" s="209"/>
      <c r="BE112" s="209"/>
      <c r="BF112" s="209"/>
      <c r="BG112" s="209"/>
      <c r="BH112" s="209"/>
      <c r="BI112" s="209"/>
      <c r="BJ112" s="209"/>
      <c r="BK112" s="209"/>
      <c r="BL112" s="209"/>
      <c r="BM112" s="209"/>
      <c r="BN112" s="209"/>
      <c r="BO112" s="209"/>
      <c r="BP112" s="209"/>
      <c r="BQ112" s="209"/>
      <c r="BR112" s="209"/>
      <c r="BS112" s="209"/>
      <c r="BT112" s="752" t="str">
        <f t="shared" si="41"/>
        <v>523</v>
      </c>
      <c r="BU112" s="757">
        <v>43282</v>
      </c>
      <c r="BV112" s="757">
        <v>43282</v>
      </c>
      <c r="BW112" s="772" t="s">
        <v>15</v>
      </c>
      <c r="BX112" s="772"/>
      <c r="BY112" s="774">
        <v>2</v>
      </c>
      <c r="BZ112" s="774">
        <v>3</v>
      </c>
      <c r="CA112" s="772">
        <v>5</v>
      </c>
      <c r="CB112" s="811">
        <v>35.07</v>
      </c>
      <c r="CC112" s="249"/>
      <c r="CD112" s="752" t="str">
        <f t="shared" si="42"/>
        <v>523</v>
      </c>
      <c r="CE112" s="771">
        <v>43282</v>
      </c>
      <c r="CF112" s="771">
        <v>43282</v>
      </c>
      <c r="CG112" s="772" t="s">
        <v>15</v>
      </c>
      <c r="CH112" s="772"/>
      <c r="CI112" s="773">
        <v>2</v>
      </c>
      <c r="CJ112" s="773">
        <v>3</v>
      </c>
      <c r="CK112" s="772">
        <v>5</v>
      </c>
      <c r="CL112" s="900">
        <v>36.47</v>
      </c>
      <c r="CM112" s="249"/>
      <c r="CN112" s="752" t="str">
        <f t="shared" si="39"/>
        <v>523</v>
      </c>
      <c r="CO112" s="757">
        <v>43282</v>
      </c>
      <c r="CP112" s="757">
        <v>43282</v>
      </c>
      <c r="CQ112" s="780" t="s">
        <v>403</v>
      </c>
      <c r="CR112" s="781"/>
      <c r="CS112" s="781">
        <v>2</v>
      </c>
      <c r="CT112" s="781">
        <v>3</v>
      </c>
      <c r="CU112" s="781">
        <v>5</v>
      </c>
      <c r="CV112" s="812">
        <f>47.59+0.01</f>
        <v>47.6</v>
      </c>
      <c r="CW112" s="209"/>
      <c r="CX112" s="752" t="str">
        <f t="shared" si="43"/>
        <v>523</v>
      </c>
      <c r="CY112" s="757">
        <v>43282</v>
      </c>
      <c r="CZ112" s="757">
        <v>43282</v>
      </c>
      <c r="DA112" s="780" t="s">
        <v>403</v>
      </c>
      <c r="DB112" s="781"/>
      <c r="DC112" s="781">
        <v>2</v>
      </c>
      <c r="DD112" s="781">
        <v>3</v>
      </c>
      <c r="DE112" s="781">
        <v>5</v>
      </c>
      <c r="DF112" s="900">
        <f>49.49+0.01</f>
        <v>49.5</v>
      </c>
      <c r="DG112" s="209"/>
      <c r="DH112" s="209"/>
      <c r="DI112" s="209"/>
      <c r="DJ112" s="209"/>
      <c r="DK112" s="209"/>
      <c r="DL112" s="209"/>
      <c r="DM112" s="228"/>
      <c r="DN112" s="209"/>
      <c r="DO112" s="209"/>
      <c r="DP112" s="209"/>
      <c r="DQ112" s="209"/>
      <c r="DR112" s="209"/>
      <c r="DS112" s="209"/>
      <c r="DT112" s="209"/>
      <c r="DU112" s="209"/>
      <c r="DV112" s="209"/>
      <c r="DW112" s="209"/>
      <c r="DX112" s="209"/>
      <c r="DY112" s="209"/>
      <c r="DZ112" s="209"/>
      <c r="EA112" s="209"/>
      <c r="EB112" s="209"/>
      <c r="EC112" s="209"/>
      <c r="ED112" s="209"/>
      <c r="EE112" s="209"/>
      <c r="EF112" s="209"/>
      <c r="EG112" s="209"/>
      <c r="EH112" s="209"/>
      <c r="EI112" s="209"/>
      <c r="EJ112" s="209"/>
      <c r="EK112" s="209"/>
    </row>
    <row r="113" spans="13:141">
      <c r="M113" s="272"/>
      <c r="Q113" s="109"/>
      <c r="AD113" s="791">
        <v>43514</v>
      </c>
      <c r="AE113" s="733" t="s">
        <v>706</v>
      </c>
      <c r="AF113" s="723">
        <v>31</v>
      </c>
      <c r="AG113" s="209"/>
      <c r="AH113" s="209"/>
      <c r="AI113" s="209"/>
      <c r="AJ113" s="209"/>
      <c r="AK113" s="209"/>
      <c r="AL113" s="701">
        <v>108</v>
      </c>
      <c r="AM113" s="259" t="s">
        <v>4</v>
      </c>
      <c r="AN113" s="209"/>
      <c r="AO113" s="209"/>
      <c r="AP113" s="209"/>
      <c r="AQ113" s="209"/>
      <c r="AR113" s="209"/>
      <c r="AS113" s="209"/>
      <c r="AT113" s="209"/>
      <c r="AU113" s="209"/>
      <c r="AV113" s="209"/>
      <c r="AW113" s="209"/>
      <c r="AX113" s="209"/>
      <c r="AY113" s="209"/>
      <c r="AZ113" s="209"/>
      <c r="BA113" s="209"/>
      <c r="BB113" s="209"/>
      <c r="BC113" s="209"/>
      <c r="BD113" s="209"/>
      <c r="BE113" s="209"/>
      <c r="BF113" s="209"/>
      <c r="BG113" s="209"/>
      <c r="BH113" s="209"/>
      <c r="BI113" s="209"/>
      <c r="BJ113" s="209"/>
      <c r="BK113" s="209"/>
      <c r="BL113" s="209"/>
      <c r="BM113" s="209"/>
      <c r="BN113" s="209"/>
      <c r="BO113" s="209"/>
      <c r="BP113" s="209"/>
      <c r="BQ113" s="209"/>
      <c r="BR113" s="209"/>
      <c r="BS113" s="209"/>
      <c r="BT113" s="752" t="str">
        <f t="shared" si="41"/>
        <v>524</v>
      </c>
      <c r="BU113" s="757">
        <v>43282</v>
      </c>
      <c r="BV113" s="757">
        <v>43282</v>
      </c>
      <c r="BW113" s="772" t="s">
        <v>15</v>
      </c>
      <c r="BX113" s="772"/>
      <c r="BY113" s="774">
        <v>2</v>
      </c>
      <c r="BZ113" s="774">
        <v>4</v>
      </c>
      <c r="CA113" s="772">
        <v>5</v>
      </c>
      <c r="CB113" s="811">
        <v>40.46</v>
      </c>
      <c r="CC113" s="249"/>
      <c r="CD113" s="752" t="str">
        <f t="shared" si="42"/>
        <v>524</v>
      </c>
      <c r="CE113" s="771">
        <v>43282</v>
      </c>
      <c r="CF113" s="771">
        <v>43282</v>
      </c>
      <c r="CG113" s="772" t="s">
        <v>15</v>
      </c>
      <c r="CH113" s="772"/>
      <c r="CI113" s="773">
        <v>2</v>
      </c>
      <c r="CJ113" s="773">
        <v>4</v>
      </c>
      <c r="CK113" s="772">
        <v>5</v>
      </c>
      <c r="CL113" s="900">
        <v>42.08</v>
      </c>
      <c r="CM113" s="249"/>
      <c r="CN113" s="752" t="str">
        <f t="shared" si="39"/>
        <v>524</v>
      </c>
      <c r="CO113" s="757">
        <v>43282</v>
      </c>
      <c r="CP113" s="757">
        <v>43282</v>
      </c>
      <c r="CQ113" s="780" t="s">
        <v>403</v>
      </c>
      <c r="CR113" s="781"/>
      <c r="CS113" s="781">
        <v>2</v>
      </c>
      <c r="CT113" s="781">
        <v>4</v>
      </c>
      <c r="CU113" s="781">
        <v>5</v>
      </c>
      <c r="CV113" s="812">
        <f>52.37+0.01</f>
        <v>52.379999999999995</v>
      </c>
      <c r="CW113" s="209"/>
      <c r="CX113" s="752" t="str">
        <f t="shared" si="43"/>
        <v>524</v>
      </c>
      <c r="CY113" s="757">
        <v>43282</v>
      </c>
      <c r="CZ113" s="757">
        <v>43282</v>
      </c>
      <c r="DA113" s="780" t="s">
        <v>403</v>
      </c>
      <c r="DB113" s="781"/>
      <c r="DC113" s="781">
        <v>2</v>
      </c>
      <c r="DD113" s="781">
        <v>4</v>
      </c>
      <c r="DE113" s="781">
        <v>5</v>
      </c>
      <c r="DF113" s="912">
        <f>54.46+0.01</f>
        <v>54.47</v>
      </c>
      <c r="DG113" s="209"/>
      <c r="DH113" s="209"/>
      <c r="DI113" s="209"/>
      <c r="DJ113" s="209"/>
      <c r="DK113" s="209"/>
      <c r="DL113" s="209"/>
      <c r="DM113" s="228"/>
      <c r="DN113" s="209"/>
      <c r="DO113" s="209"/>
      <c r="DP113" s="209"/>
      <c r="DQ113" s="209"/>
      <c r="DR113" s="209"/>
      <c r="DS113" s="209"/>
      <c r="DT113" s="209"/>
      <c r="DU113" s="209"/>
      <c r="DV113" s="209"/>
      <c r="DW113" s="209"/>
      <c r="DX113" s="209"/>
      <c r="DY113" s="209"/>
      <c r="DZ113" s="209"/>
      <c r="EA113" s="209"/>
      <c r="EB113" s="209"/>
      <c r="EC113" s="209"/>
      <c r="ED113" s="209"/>
      <c r="EE113" s="209"/>
      <c r="EF113" s="209"/>
      <c r="EG113" s="209"/>
      <c r="EH113" s="209"/>
      <c r="EI113" s="209"/>
      <c r="EJ113" s="209"/>
      <c r="EK113" s="209"/>
    </row>
    <row r="114" spans="13:141" ht="14.7" thickBot="1">
      <c r="M114" s="272"/>
      <c r="Q114" s="109"/>
      <c r="AD114" s="791">
        <v>43612</v>
      </c>
      <c r="AE114" s="734" t="s">
        <v>707</v>
      </c>
      <c r="AF114" s="724">
        <v>30</v>
      </c>
      <c r="AG114" s="209"/>
      <c r="AH114" s="209"/>
      <c r="AI114" s="209"/>
      <c r="AJ114" s="209"/>
      <c r="AK114" s="209"/>
      <c r="AL114" s="701">
        <v>109</v>
      </c>
      <c r="AM114" s="259" t="s">
        <v>4</v>
      </c>
      <c r="AN114" s="209"/>
      <c r="AO114" s="209"/>
      <c r="AP114" s="209"/>
      <c r="AQ114" s="209"/>
      <c r="AR114" s="209"/>
      <c r="AS114" s="209"/>
      <c r="AT114" s="209"/>
      <c r="AU114" s="209"/>
      <c r="AV114" s="209"/>
      <c r="AW114" s="209"/>
      <c r="AX114" s="209"/>
      <c r="AY114" s="209"/>
      <c r="AZ114" s="209"/>
      <c r="BA114" s="209"/>
      <c r="BB114" s="209"/>
      <c r="BC114" s="209"/>
      <c r="BD114" s="209"/>
      <c r="BE114" s="209"/>
      <c r="BF114" s="209"/>
      <c r="BG114" s="209"/>
      <c r="BH114" s="209"/>
      <c r="BI114" s="209"/>
      <c r="BJ114" s="209"/>
      <c r="BK114" s="209"/>
      <c r="BL114" s="209"/>
      <c r="BM114" s="209"/>
      <c r="BN114" s="209"/>
      <c r="BO114" s="209"/>
      <c r="BP114" s="209"/>
      <c r="BQ114" s="209"/>
      <c r="BR114" s="209"/>
      <c r="BS114" s="209"/>
      <c r="BT114" s="752" t="str">
        <f t="shared" si="41"/>
        <v>525</v>
      </c>
      <c r="BU114" s="757">
        <v>43282</v>
      </c>
      <c r="BV114" s="757">
        <v>43282</v>
      </c>
      <c r="BW114" s="772" t="s">
        <v>15</v>
      </c>
      <c r="BX114" s="772"/>
      <c r="BY114" s="774">
        <v>2</v>
      </c>
      <c r="BZ114" s="774">
        <v>5</v>
      </c>
      <c r="CA114" s="772">
        <v>5</v>
      </c>
      <c r="CB114" s="811">
        <v>45.25</v>
      </c>
      <c r="CC114" s="249"/>
      <c r="CD114" s="752" t="str">
        <f t="shared" si="42"/>
        <v>525</v>
      </c>
      <c r="CE114" s="771">
        <v>43282</v>
      </c>
      <c r="CF114" s="771">
        <v>43282</v>
      </c>
      <c r="CG114" s="772" t="s">
        <v>15</v>
      </c>
      <c r="CH114" s="772"/>
      <c r="CI114" s="773">
        <v>2</v>
      </c>
      <c r="CJ114" s="773">
        <v>5</v>
      </c>
      <c r="CK114" s="772">
        <v>5</v>
      </c>
      <c r="CL114" s="900">
        <f>47.06-0.01</f>
        <v>47.050000000000004</v>
      </c>
      <c r="CM114" s="249"/>
      <c r="CN114" s="752" t="str">
        <f t="shared" si="39"/>
        <v>525</v>
      </c>
      <c r="CO114" s="757">
        <v>43282</v>
      </c>
      <c r="CP114" s="757">
        <v>43282</v>
      </c>
      <c r="CQ114" s="780" t="s">
        <v>403</v>
      </c>
      <c r="CR114" s="780"/>
      <c r="CS114" s="780">
        <v>2</v>
      </c>
      <c r="CT114" s="780">
        <v>5</v>
      </c>
      <c r="CU114" s="780">
        <v>5</v>
      </c>
      <c r="CV114" s="812">
        <f>56.56+0.01</f>
        <v>56.57</v>
      </c>
      <c r="CW114" s="209"/>
      <c r="CX114" s="752" t="str">
        <f t="shared" si="43"/>
        <v>525</v>
      </c>
      <c r="CY114" s="757">
        <v>43282</v>
      </c>
      <c r="CZ114" s="757">
        <v>43282</v>
      </c>
      <c r="DA114" s="780" t="s">
        <v>403</v>
      </c>
      <c r="DB114" s="780"/>
      <c r="DC114" s="780">
        <v>2</v>
      </c>
      <c r="DD114" s="780">
        <v>5</v>
      </c>
      <c r="DE114" s="780">
        <v>5</v>
      </c>
      <c r="DF114" s="900">
        <f>58.82+0.01</f>
        <v>58.83</v>
      </c>
      <c r="DG114" s="209"/>
      <c r="DH114" s="209"/>
      <c r="DI114" s="209"/>
      <c r="DJ114" s="209"/>
      <c r="DK114" s="209"/>
      <c r="DL114" s="209"/>
      <c r="DM114" s="228"/>
      <c r="DN114" s="209"/>
      <c r="DO114" s="209"/>
      <c r="DP114" s="209"/>
      <c r="DQ114" s="209"/>
      <c r="DR114" s="209"/>
      <c r="DS114" s="209"/>
      <c r="DT114" s="209"/>
      <c r="DU114" s="209"/>
      <c r="DV114" s="209"/>
      <c r="DW114" s="209"/>
      <c r="DX114" s="209"/>
      <c r="DY114" s="209"/>
      <c r="DZ114" s="209"/>
      <c r="EA114" s="209"/>
      <c r="EB114" s="209"/>
      <c r="EC114" s="209"/>
      <c r="ED114" s="209"/>
      <c r="EE114" s="209"/>
      <c r="EF114" s="209"/>
      <c r="EG114" s="209"/>
      <c r="EH114" s="209"/>
      <c r="EI114" s="209"/>
      <c r="EJ114" s="209"/>
      <c r="EK114" s="209"/>
    </row>
    <row r="115" spans="13:141">
      <c r="M115" s="272"/>
      <c r="Q115" s="109"/>
      <c r="AD115" s="791">
        <v>43650</v>
      </c>
      <c r="AE115" s="209"/>
      <c r="AF115" s="209"/>
      <c r="AG115" s="209"/>
      <c r="AH115" s="209"/>
      <c r="AI115" s="209"/>
      <c r="AJ115" s="209"/>
      <c r="AK115" s="209"/>
      <c r="AL115" s="701">
        <v>110</v>
      </c>
      <c r="AM115" s="259" t="s">
        <v>4</v>
      </c>
      <c r="AN115" s="209"/>
      <c r="AO115" s="209"/>
      <c r="AP115" s="209"/>
      <c r="AQ115" s="209"/>
      <c r="AR115" s="209"/>
      <c r="AS115" s="209"/>
      <c r="AT115" s="209"/>
      <c r="AU115" s="209"/>
      <c r="AV115" s="209"/>
      <c r="AW115" s="209"/>
      <c r="AX115" s="209"/>
      <c r="AY115" s="209"/>
      <c r="AZ115" s="209"/>
      <c r="BA115" s="209"/>
      <c r="BB115" s="209"/>
      <c r="BC115" s="209"/>
      <c r="BD115" s="209"/>
      <c r="BE115" s="209"/>
      <c r="BF115" s="209"/>
      <c r="BG115" s="209"/>
      <c r="BH115" s="209"/>
      <c r="BI115" s="209"/>
      <c r="BJ115" s="209"/>
      <c r="BK115" s="209"/>
      <c r="BL115" s="209"/>
      <c r="BM115" s="209"/>
      <c r="BN115" s="209"/>
      <c r="BO115" s="209"/>
      <c r="BP115" s="209"/>
      <c r="BQ115" s="209"/>
      <c r="BR115" s="209"/>
      <c r="BS115" s="209"/>
      <c r="BT115" s="752" t="str">
        <f t="shared" si="41"/>
        <v>531</v>
      </c>
      <c r="BU115" s="757">
        <v>43282</v>
      </c>
      <c r="BV115" s="757">
        <v>43282</v>
      </c>
      <c r="BW115" s="772" t="s">
        <v>15</v>
      </c>
      <c r="BX115" s="772"/>
      <c r="BY115" s="774">
        <v>3</v>
      </c>
      <c r="BZ115" s="774">
        <v>1</v>
      </c>
      <c r="CA115" s="772">
        <v>5</v>
      </c>
      <c r="CB115" s="811">
        <v>37.590000000000003</v>
      </c>
      <c r="CC115" s="249"/>
      <c r="CD115" s="752" t="str">
        <f t="shared" si="42"/>
        <v>531</v>
      </c>
      <c r="CE115" s="771">
        <v>43282</v>
      </c>
      <c r="CF115" s="771">
        <v>43282</v>
      </c>
      <c r="CG115" s="772" t="s">
        <v>15</v>
      </c>
      <c r="CH115" s="772"/>
      <c r="CI115" s="773">
        <v>3</v>
      </c>
      <c r="CJ115" s="773">
        <v>1</v>
      </c>
      <c r="CK115" s="772">
        <v>5</v>
      </c>
      <c r="CL115" s="900">
        <v>39.090000000000003</v>
      </c>
      <c r="CM115" s="249"/>
      <c r="CN115" s="752" t="str">
        <f t="shared" si="39"/>
        <v>531</v>
      </c>
      <c r="CO115" s="757">
        <v>43282</v>
      </c>
      <c r="CP115" s="757">
        <v>43282</v>
      </c>
      <c r="CQ115" s="780" t="s">
        <v>403</v>
      </c>
      <c r="CR115" s="780"/>
      <c r="CS115" s="780">
        <v>3</v>
      </c>
      <c r="CT115" s="780">
        <v>1</v>
      </c>
      <c r="CU115" s="780">
        <v>5</v>
      </c>
      <c r="CV115" s="812">
        <f>71.36+0.01</f>
        <v>71.37</v>
      </c>
      <c r="CW115" s="209"/>
      <c r="CX115" s="752" t="str">
        <f t="shared" si="43"/>
        <v>531</v>
      </c>
      <c r="CY115" s="757">
        <v>43282</v>
      </c>
      <c r="CZ115" s="757">
        <v>43282</v>
      </c>
      <c r="DA115" s="780" t="s">
        <v>403</v>
      </c>
      <c r="DB115" s="780"/>
      <c r="DC115" s="780">
        <v>3</v>
      </c>
      <c r="DD115" s="780">
        <v>1</v>
      </c>
      <c r="DE115" s="780">
        <v>5</v>
      </c>
      <c r="DF115" s="912">
        <f>74.22+0.01</f>
        <v>74.23</v>
      </c>
      <c r="DG115" s="209"/>
      <c r="DH115" s="209"/>
      <c r="DI115" s="209"/>
      <c r="DJ115" s="209"/>
      <c r="DK115" s="209"/>
      <c r="DL115" s="209"/>
      <c r="DM115" s="228"/>
      <c r="DN115" s="209"/>
      <c r="DO115" s="209"/>
      <c r="DP115" s="209"/>
      <c r="DQ115" s="209"/>
      <c r="DR115" s="209"/>
      <c r="DS115" s="209"/>
      <c r="DT115" s="209"/>
      <c r="DU115" s="209"/>
      <c r="DV115" s="209"/>
      <c r="DW115" s="209"/>
      <c r="DX115" s="209"/>
      <c r="DY115" s="209"/>
      <c r="DZ115" s="209"/>
      <c r="EA115" s="209"/>
      <c r="EB115" s="209"/>
      <c r="EC115" s="209"/>
      <c r="ED115" s="209"/>
      <c r="EE115" s="209"/>
      <c r="EF115" s="209"/>
      <c r="EG115" s="209"/>
      <c r="EH115" s="209"/>
      <c r="EI115" s="209"/>
      <c r="EJ115" s="209"/>
      <c r="EK115" s="209"/>
    </row>
    <row r="116" spans="13:141">
      <c r="M116" s="272"/>
      <c r="Q116" s="109"/>
      <c r="AD116" s="791">
        <v>43710</v>
      </c>
      <c r="AE116" s="209"/>
      <c r="AF116" s="209"/>
      <c r="AG116" s="209"/>
      <c r="AH116" s="209"/>
      <c r="AI116" s="209"/>
      <c r="AJ116" s="209"/>
      <c r="AK116" s="209"/>
      <c r="AL116" s="701">
        <v>111</v>
      </c>
      <c r="AM116" s="259" t="s">
        <v>4</v>
      </c>
      <c r="AN116" s="209"/>
      <c r="AO116" s="209"/>
      <c r="AP116" s="209"/>
      <c r="AQ116" s="209"/>
      <c r="AR116" s="209"/>
      <c r="AS116" s="209"/>
      <c r="AT116" s="209"/>
      <c r="AU116" s="209"/>
      <c r="AV116" s="209"/>
      <c r="AW116" s="209"/>
      <c r="AX116" s="209"/>
      <c r="AY116" s="209"/>
      <c r="AZ116" s="209"/>
      <c r="BA116" s="209"/>
      <c r="BB116" s="209"/>
      <c r="BC116" s="209"/>
      <c r="BD116" s="209"/>
      <c r="BE116" s="209"/>
      <c r="BF116" s="209"/>
      <c r="BG116" s="209"/>
      <c r="BH116" s="209"/>
      <c r="BI116" s="209"/>
      <c r="BJ116" s="209"/>
      <c r="BK116" s="209"/>
      <c r="BL116" s="209"/>
      <c r="BM116" s="209"/>
      <c r="BN116" s="209"/>
      <c r="BO116" s="209"/>
      <c r="BP116" s="209"/>
      <c r="BQ116" s="209"/>
      <c r="BR116" s="209"/>
      <c r="BS116" s="209"/>
      <c r="BT116" s="752" t="str">
        <f t="shared" si="41"/>
        <v>532</v>
      </c>
      <c r="BU116" s="757">
        <v>43282</v>
      </c>
      <c r="BV116" s="757">
        <v>43282</v>
      </c>
      <c r="BW116" s="772" t="s">
        <v>15</v>
      </c>
      <c r="BX116" s="772"/>
      <c r="BY116" s="774">
        <v>3</v>
      </c>
      <c r="BZ116" s="774">
        <v>2</v>
      </c>
      <c r="CA116" s="772">
        <v>5</v>
      </c>
      <c r="CB116" s="811">
        <v>40.090000000000003</v>
      </c>
      <c r="CC116" s="249"/>
      <c r="CD116" s="752" t="str">
        <f t="shared" si="42"/>
        <v>532</v>
      </c>
      <c r="CE116" s="771">
        <v>43282</v>
      </c>
      <c r="CF116" s="771">
        <v>43282</v>
      </c>
      <c r="CG116" s="772" t="s">
        <v>15</v>
      </c>
      <c r="CH116" s="772"/>
      <c r="CI116" s="773">
        <v>3</v>
      </c>
      <c r="CJ116" s="773">
        <v>2</v>
      </c>
      <c r="CK116" s="772">
        <v>5</v>
      </c>
      <c r="CL116" s="900">
        <f>41.69+0.01</f>
        <v>41.699999999999996</v>
      </c>
      <c r="CM116" s="249"/>
      <c r="CN116" s="752" t="str">
        <f t="shared" si="39"/>
        <v>532</v>
      </c>
      <c r="CO116" s="757">
        <v>43282</v>
      </c>
      <c r="CP116" s="757">
        <v>43282</v>
      </c>
      <c r="CQ116" s="780" t="s">
        <v>403</v>
      </c>
      <c r="CR116" s="780"/>
      <c r="CS116" s="780">
        <v>3</v>
      </c>
      <c r="CT116" s="780">
        <v>2</v>
      </c>
      <c r="CU116" s="780">
        <v>5</v>
      </c>
      <c r="CV116" s="812">
        <f>73.57+0.01</f>
        <v>73.58</v>
      </c>
      <c r="CW116" s="209"/>
      <c r="CX116" s="752" t="str">
        <f t="shared" si="43"/>
        <v>532</v>
      </c>
      <c r="CY116" s="757">
        <v>43282</v>
      </c>
      <c r="CZ116" s="757">
        <v>43282</v>
      </c>
      <c r="DA116" s="780" t="s">
        <v>403</v>
      </c>
      <c r="DB116" s="780"/>
      <c r="DC116" s="780">
        <v>3</v>
      </c>
      <c r="DD116" s="780">
        <v>2</v>
      </c>
      <c r="DE116" s="780">
        <v>5</v>
      </c>
      <c r="DF116" s="900">
        <f>76.51+0.02</f>
        <v>76.53</v>
      </c>
      <c r="DG116" s="209"/>
      <c r="DH116" s="209"/>
      <c r="DI116" s="209"/>
      <c r="DJ116" s="209"/>
      <c r="DK116" s="209"/>
      <c r="DL116" s="209"/>
      <c r="DM116" s="228"/>
      <c r="DN116" s="209"/>
      <c r="DO116" s="209"/>
      <c r="DP116" s="209"/>
      <c r="DQ116" s="209"/>
      <c r="DR116" s="209"/>
      <c r="DS116" s="209"/>
      <c r="DT116" s="209"/>
      <c r="DU116" s="209"/>
      <c r="DV116" s="209"/>
      <c r="DW116" s="209"/>
      <c r="DX116" s="209"/>
      <c r="DY116" s="209"/>
      <c r="DZ116" s="209"/>
      <c r="EA116" s="209"/>
      <c r="EB116" s="209"/>
      <c r="EC116" s="209"/>
      <c r="ED116" s="209"/>
      <c r="EE116" s="209"/>
      <c r="EF116" s="209"/>
      <c r="EG116" s="209"/>
      <c r="EH116" s="209"/>
      <c r="EI116" s="209"/>
      <c r="EJ116" s="209"/>
      <c r="EK116" s="209"/>
    </row>
    <row r="117" spans="13:141">
      <c r="M117" s="272"/>
      <c r="Q117" s="109"/>
      <c r="AD117" s="791">
        <v>43752</v>
      </c>
      <c r="AE117" s="209"/>
      <c r="AF117" s="209"/>
      <c r="AG117" s="209"/>
      <c r="AH117" s="209"/>
      <c r="AI117" s="209"/>
      <c r="AJ117" s="209"/>
      <c r="AK117" s="209"/>
      <c r="AL117" s="701">
        <v>112</v>
      </c>
      <c r="AM117" s="259" t="s">
        <v>4</v>
      </c>
      <c r="AN117" s="209"/>
      <c r="AO117" s="209"/>
      <c r="AP117" s="209"/>
      <c r="AQ117" s="209"/>
      <c r="AR117" s="209"/>
      <c r="AS117" s="209"/>
      <c r="AT117" s="209"/>
      <c r="AU117" s="209"/>
      <c r="AV117" s="209"/>
      <c r="AW117" s="209"/>
      <c r="AX117" s="209"/>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752" t="str">
        <f t="shared" si="41"/>
        <v>533</v>
      </c>
      <c r="BU117" s="757">
        <v>43282</v>
      </c>
      <c r="BV117" s="757">
        <v>43282</v>
      </c>
      <c r="BW117" s="772" t="s">
        <v>15</v>
      </c>
      <c r="BX117" s="772"/>
      <c r="BY117" s="774">
        <v>3</v>
      </c>
      <c r="BZ117" s="774">
        <v>3</v>
      </c>
      <c r="CA117" s="772">
        <v>5</v>
      </c>
      <c r="CB117" s="811">
        <v>44.11</v>
      </c>
      <c r="CC117" s="249"/>
      <c r="CD117" s="752" t="str">
        <f t="shared" si="42"/>
        <v>533</v>
      </c>
      <c r="CE117" s="771">
        <v>43282</v>
      </c>
      <c r="CF117" s="771">
        <v>43282</v>
      </c>
      <c r="CG117" s="772" t="s">
        <v>15</v>
      </c>
      <c r="CH117" s="772"/>
      <c r="CI117" s="773">
        <v>3</v>
      </c>
      <c r="CJ117" s="773">
        <v>3</v>
      </c>
      <c r="CK117" s="772">
        <v>5</v>
      </c>
      <c r="CL117" s="900">
        <v>45.87</v>
      </c>
      <c r="CM117" s="249"/>
      <c r="CN117" s="752" t="str">
        <f t="shared" si="39"/>
        <v>533</v>
      </c>
      <c r="CO117" s="757">
        <v>43282</v>
      </c>
      <c r="CP117" s="757">
        <v>43282</v>
      </c>
      <c r="CQ117" s="780" t="s">
        <v>403</v>
      </c>
      <c r="CR117" s="780"/>
      <c r="CS117" s="780">
        <v>3</v>
      </c>
      <c r="CT117" s="780">
        <v>3</v>
      </c>
      <c r="CU117" s="780">
        <v>5</v>
      </c>
      <c r="CV117" s="812">
        <f>77.07+0.01</f>
        <v>77.08</v>
      </c>
      <c r="CW117" s="209"/>
      <c r="CX117" s="752" t="str">
        <f t="shared" si="43"/>
        <v>533</v>
      </c>
      <c r="CY117" s="757">
        <v>43282</v>
      </c>
      <c r="CZ117" s="757">
        <v>43282</v>
      </c>
      <c r="DA117" s="780" t="s">
        <v>403</v>
      </c>
      <c r="DB117" s="780"/>
      <c r="DC117" s="780">
        <v>3</v>
      </c>
      <c r="DD117" s="780">
        <v>3</v>
      </c>
      <c r="DE117" s="780">
        <v>5</v>
      </c>
      <c r="DF117" s="912">
        <f>80.15+0.01</f>
        <v>80.160000000000011</v>
      </c>
      <c r="DG117" s="209"/>
      <c r="DH117" s="209"/>
      <c r="DI117" s="209"/>
      <c r="DJ117" s="209"/>
      <c r="DK117" s="209"/>
      <c r="DL117" s="209"/>
      <c r="DM117" s="228"/>
      <c r="DN117" s="209"/>
      <c r="DO117" s="209"/>
      <c r="DP117" s="209"/>
      <c r="DQ117" s="209"/>
      <c r="DR117" s="209"/>
      <c r="DS117" s="209"/>
      <c r="DT117" s="209"/>
      <c r="DU117" s="209"/>
      <c r="DV117" s="209"/>
      <c r="DW117" s="209"/>
      <c r="DX117" s="209"/>
      <c r="DY117" s="209"/>
      <c r="DZ117" s="209"/>
      <c r="EA117" s="209"/>
      <c r="EB117" s="209"/>
      <c r="EC117" s="209"/>
      <c r="ED117" s="209"/>
      <c r="EE117" s="209"/>
      <c r="EF117" s="209"/>
      <c r="EG117" s="209"/>
      <c r="EH117" s="209"/>
      <c r="EI117" s="209"/>
      <c r="EJ117" s="209"/>
      <c r="EK117" s="209"/>
    </row>
    <row r="118" spans="13:141">
      <c r="M118" s="272"/>
      <c r="Q118" s="109"/>
      <c r="AD118" s="791">
        <v>43780</v>
      </c>
      <c r="AE118" s="209"/>
      <c r="AF118" s="209"/>
      <c r="AG118" s="209"/>
      <c r="AH118" s="209"/>
      <c r="AI118" s="209"/>
      <c r="AJ118" s="209"/>
      <c r="AK118" s="209"/>
      <c r="AL118" s="701">
        <v>113</v>
      </c>
      <c r="AM118" s="259" t="s">
        <v>4</v>
      </c>
      <c r="AN118" s="209"/>
      <c r="AO118" s="209"/>
      <c r="AP118" s="209"/>
      <c r="AQ118" s="209"/>
      <c r="AR118" s="209"/>
      <c r="AS118" s="209"/>
      <c r="AT118" s="209"/>
      <c r="AU118" s="209"/>
      <c r="AV118" s="209"/>
      <c r="AW118" s="209"/>
      <c r="AX118" s="209"/>
      <c r="AY118" s="209"/>
      <c r="AZ118" s="209"/>
      <c r="BA118" s="209"/>
      <c r="BB118" s="209"/>
      <c r="BC118" s="209"/>
      <c r="BD118" s="209"/>
      <c r="BE118" s="209"/>
      <c r="BF118" s="209"/>
      <c r="BG118" s="209"/>
      <c r="BH118" s="209"/>
      <c r="BI118" s="209"/>
      <c r="BJ118" s="209"/>
      <c r="BK118" s="209"/>
      <c r="BL118" s="209"/>
      <c r="BM118" s="209"/>
      <c r="BN118" s="209"/>
      <c r="BO118" s="209"/>
      <c r="BP118" s="209"/>
      <c r="BQ118" s="209"/>
      <c r="BR118" s="209"/>
      <c r="BS118" s="209"/>
      <c r="BT118" s="752" t="str">
        <f t="shared" si="41"/>
        <v>534</v>
      </c>
      <c r="BU118" s="757">
        <v>43282</v>
      </c>
      <c r="BV118" s="757">
        <v>43282</v>
      </c>
      <c r="BW118" s="772" t="s">
        <v>15</v>
      </c>
      <c r="BX118" s="772"/>
      <c r="BY118" s="774">
        <v>3</v>
      </c>
      <c r="BZ118" s="774">
        <v>4</v>
      </c>
      <c r="CA118" s="772">
        <v>5</v>
      </c>
      <c r="CB118" s="811">
        <v>49.53</v>
      </c>
      <c r="CC118" s="249"/>
      <c r="CD118" s="752" t="str">
        <f t="shared" si="42"/>
        <v>534</v>
      </c>
      <c r="CE118" s="771">
        <v>43282</v>
      </c>
      <c r="CF118" s="771">
        <v>43282</v>
      </c>
      <c r="CG118" s="772" t="s">
        <v>15</v>
      </c>
      <c r="CH118" s="772"/>
      <c r="CI118" s="773">
        <v>3</v>
      </c>
      <c r="CJ118" s="773">
        <v>4</v>
      </c>
      <c r="CK118" s="772">
        <v>5</v>
      </c>
      <c r="CL118" s="900">
        <v>51.51</v>
      </c>
      <c r="CM118" s="249"/>
      <c r="CN118" s="752" t="str">
        <f t="shared" si="39"/>
        <v>534</v>
      </c>
      <c r="CO118" s="757">
        <v>43282</v>
      </c>
      <c r="CP118" s="757">
        <v>43282</v>
      </c>
      <c r="CQ118" s="780" t="s">
        <v>403</v>
      </c>
      <c r="CR118" s="780"/>
      <c r="CS118" s="780">
        <v>3</v>
      </c>
      <c r="CT118" s="780">
        <v>4</v>
      </c>
      <c r="CU118" s="780">
        <v>5</v>
      </c>
      <c r="CV118" s="812">
        <f>81.84+0.01</f>
        <v>81.850000000000009</v>
      </c>
      <c r="CW118" s="209"/>
      <c r="CX118" s="752" t="str">
        <f t="shared" si="43"/>
        <v>534</v>
      </c>
      <c r="CY118" s="757">
        <v>43282</v>
      </c>
      <c r="CZ118" s="757">
        <v>43282</v>
      </c>
      <c r="DA118" s="780" t="s">
        <v>403</v>
      </c>
      <c r="DB118" s="780"/>
      <c r="DC118" s="780">
        <v>3</v>
      </c>
      <c r="DD118" s="780">
        <v>4</v>
      </c>
      <c r="DE118" s="780">
        <v>5</v>
      </c>
      <c r="DF118" s="912">
        <f>85.12+0.01</f>
        <v>85.13000000000001</v>
      </c>
      <c r="DG118" s="209"/>
      <c r="DH118" s="209"/>
      <c r="DI118" s="209"/>
      <c r="DJ118" s="209"/>
      <c r="DK118" s="209"/>
      <c r="DL118" s="209"/>
      <c r="DM118" s="228"/>
      <c r="DN118" s="209"/>
      <c r="DO118" s="209"/>
      <c r="DP118" s="209"/>
      <c r="DQ118" s="209"/>
      <c r="DR118" s="209"/>
      <c r="DS118" s="209"/>
      <c r="DT118" s="209"/>
      <c r="DU118" s="209"/>
      <c r="DV118" s="209"/>
      <c r="DW118" s="209"/>
      <c r="DX118" s="209"/>
      <c r="DY118" s="209"/>
      <c r="DZ118" s="209"/>
      <c r="EA118" s="209"/>
      <c r="EB118" s="209"/>
      <c r="EC118" s="209"/>
      <c r="ED118" s="209"/>
      <c r="EE118" s="209"/>
      <c r="EF118" s="209"/>
      <c r="EG118" s="209"/>
      <c r="EH118" s="209"/>
      <c r="EI118" s="209"/>
      <c r="EJ118" s="209"/>
      <c r="EK118" s="209"/>
    </row>
    <row r="119" spans="13:141">
      <c r="M119" s="272"/>
      <c r="Q119" s="109"/>
      <c r="AD119" s="791">
        <v>43797</v>
      </c>
      <c r="AE119" s="209"/>
      <c r="AF119" s="209"/>
      <c r="AG119" s="209"/>
      <c r="AH119" s="209"/>
      <c r="AI119" s="209"/>
      <c r="AJ119" s="209"/>
      <c r="AK119" s="209"/>
      <c r="AL119" s="701">
        <v>114</v>
      </c>
      <c r="AM119" s="259" t="s">
        <v>4</v>
      </c>
      <c r="AN119" s="209"/>
      <c r="AO119" s="209"/>
      <c r="AP119" s="209"/>
      <c r="AQ119" s="209"/>
      <c r="AR119" s="209"/>
      <c r="AS119" s="209"/>
      <c r="AT119" s="209"/>
      <c r="AU119" s="209"/>
      <c r="AV119" s="209"/>
      <c r="AW119" s="209"/>
      <c r="AX119" s="209"/>
      <c r="AY119" s="209"/>
      <c r="AZ119" s="209"/>
      <c r="BA119" s="209"/>
      <c r="BB119" s="209"/>
      <c r="BC119" s="209"/>
      <c r="BD119" s="209"/>
      <c r="BE119" s="209"/>
      <c r="BF119" s="209"/>
      <c r="BG119" s="209"/>
      <c r="BH119" s="209"/>
      <c r="BI119" s="209"/>
      <c r="BJ119" s="209"/>
      <c r="BK119" s="209"/>
      <c r="BL119" s="209"/>
      <c r="BM119" s="209"/>
      <c r="BN119" s="209"/>
      <c r="BO119" s="209"/>
      <c r="BP119" s="209"/>
      <c r="BQ119" s="209"/>
      <c r="BR119" s="209"/>
      <c r="BS119" s="209"/>
      <c r="BT119" s="752" t="str">
        <f t="shared" si="41"/>
        <v>535</v>
      </c>
      <c r="BU119" s="757">
        <v>43282</v>
      </c>
      <c r="BV119" s="757">
        <v>43282</v>
      </c>
      <c r="BW119" s="772" t="s">
        <v>15</v>
      </c>
      <c r="BX119" s="772"/>
      <c r="BY119" s="774">
        <v>3</v>
      </c>
      <c r="BZ119" s="774">
        <v>5</v>
      </c>
      <c r="CA119" s="772">
        <v>5</v>
      </c>
      <c r="CB119" s="811">
        <v>54.31</v>
      </c>
      <c r="CC119" s="249"/>
      <c r="CD119" s="752" t="str">
        <f t="shared" si="42"/>
        <v>535</v>
      </c>
      <c r="CE119" s="771">
        <v>43282</v>
      </c>
      <c r="CF119" s="771">
        <v>43282</v>
      </c>
      <c r="CG119" s="772" t="s">
        <v>15</v>
      </c>
      <c r="CH119" s="772"/>
      <c r="CI119" s="773">
        <v>3</v>
      </c>
      <c r="CJ119" s="773">
        <v>5</v>
      </c>
      <c r="CK119" s="772">
        <v>5</v>
      </c>
      <c r="CL119" s="900">
        <v>56.48</v>
      </c>
      <c r="CM119" s="249"/>
      <c r="CN119" s="752" t="str">
        <f t="shared" si="39"/>
        <v>535</v>
      </c>
      <c r="CO119" s="757">
        <v>43282</v>
      </c>
      <c r="CP119" s="757">
        <v>43282</v>
      </c>
      <c r="CQ119" s="780" t="s">
        <v>403</v>
      </c>
      <c r="CR119" s="780"/>
      <c r="CS119" s="780">
        <v>3</v>
      </c>
      <c r="CT119" s="780">
        <v>5</v>
      </c>
      <c r="CU119" s="780">
        <v>5</v>
      </c>
      <c r="CV119" s="812">
        <f>86.07+0.01</f>
        <v>86.08</v>
      </c>
      <c r="CW119" s="209"/>
      <c r="CX119" s="752" t="str">
        <f t="shared" si="43"/>
        <v>535</v>
      </c>
      <c r="CY119" s="757">
        <v>43282</v>
      </c>
      <c r="CZ119" s="757">
        <v>43282</v>
      </c>
      <c r="DA119" s="780" t="s">
        <v>403</v>
      </c>
      <c r="DB119" s="780"/>
      <c r="DC119" s="780">
        <v>3</v>
      </c>
      <c r="DD119" s="780">
        <v>5</v>
      </c>
      <c r="DE119" s="780">
        <v>5</v>
      </c>
      <c r="DF119" s="900">
        <f>89.52+0.01</f>
        <v>89.53</v>
      </c>
      <c r="DG119" s="209"/>
      <c r="DH119" s="209"/>
      <c r="DI119" s="209"/>
      <c r="DJ119" s="209"/>
      <c r="DK119" s="209"/>
      <c r="DL119" s="209"/>
      <c r="DM119" s="228"/>
      <c r="DN119" s="209"/>
      <c r="DO119" s="209"/>
      <c r="DP119" s="209"/>
      <c r="DQ119" s="209"/>
      <c r="DR119" s="209"/>
      <c r="DS119" s="209"/>
      <c r="DT119" s="209"/>
      <c r="DU119" s="209"/>
      <c r="DV119" s="209"/>
      <c r="DW119" s="209"/>
      <c r="DX119" s="209"/>
      <c r="DY119" s="209"/>
      <c r="DZ119" s="209"/>
      <c r="EA119" s="209"/>
      <c r="EB119" s="209"/>
      <c r="EC119" s="209"/>
      <c r="ED119" s="209"/>
      <c r="EE119" s="209"/>
      <c r="EF119" s="209"/>
      <c r="EG119" s="209"/>
      <c r="EH119" s="209"/>
      <c r="EI119" s="209"/>
      <c r="EJ119" s="209"/>
      <c r="EK119" s="209"/>
    </row>
    <row r="120" spans="13:141">
      <c r="M120" s="272"/>
      <c r="Q120" s="109"/>
      <c r="AD120" s="791">
        <v>43824</v>
      </c>
      <c r="AE120" s="209"/>
      <c r="AF120" s="209"/>
      <c r="AG120" s="209"/>
      <c r="AH120" s="209"/>
      <c r="AI120" s="209"/>
      <c r="AJ120" s="209"/>
      <c r="AK120" s="209"/>
      <c r="AL120" s="701">
        <v>115</v>
      </c>
      <c r="AM120" s="259" t="s">
        <v>4</v>
      </c>
      <c r="AN120" s="209"/>
      <c r="AO120" s="209"/>
      <c r="AP120" s="209"/>
      <c r="AQ120" s="209"/>
      <c r="AR120" s="209"/>
      <c r="AS120" s="209"/>
      <c r="AT120" s="209"/>
      <c r="AU120" s="209"/>
      <c r="AV120" s="209"/>
      <c r="AW120" s="209"/>
      <c r="AX120" s="209"/>
      <c r="AY120" s="209"/>
      <c r="AZ120" s="209"/>
      <c r="BA120" s="209"/>
      <c r="BB120" s="209"/>
      <c r="BC120" s="209"/>
      <c r="BD120" s="209"/>
      <c r="BE120" s="209"/>
      <c r="BF120" s="209"/>
      <c r="BG120" s="209"/>
      <c r="BH120" s="209"/>
      <c r="BI120" s="209"/>
      <c r="BJ120" s="209"/>
      <c r="BK120" s="209"/>
      <c r="BL120" s="209"/>
      <c r="BM120" s="209"/>
      <c r="BN120" s="209"/>
      <c r="BO120" s="209"/>
      <c r="BP120" s="209"/>
      <c r="BQ120" s="209"/>
      <c r="BR120" s="209"/>
      <c r="BS120" s="209"/>
      <c r="BT120" s="752" t="str">
        <f t="shared" si="41"/>
        <v>541</v>
      </c>
      <c r="BU120" s="757">
        <v>43282</v>
      </c>
      <c r="BV120" s="757">
        <v>43282</v>
      </c>
      <c r="BW120" s="772" t="s">
        <v>15</v>
      </c>
      <c r="BX120" s="772"/>
      <c r="BY120" s="774">
        <v>4</v>
      </c>
      <c r="BZ120" s="774">
        <v>1</v>
      </c>
      <c r="CA120" s="772">
        <v>5</v>
      </c>
      <c r="CB120" s="811">
        <v>46.9</v>
      </c>
      <c r="CC120" s="249"/>
      <c r="CD120" s="752" t="str">
        <f t="shared" si="42"/>
        <v>541</v>
      </c>
      <c r="CE120" s="771">
        <v>43282</v>
      </c>
      <c r="CF120" s="771">
        <v>43282</v>
      </c>
      <c r="CG120" s="772" t="s">
        <v>15</v>
      </c>
      <c r="CH120" s="772"/>
      <c r="CI120" s="773">
        <v>4</v>
      </c>
      <c r="CJ120" s="773">
        <v>1</v>
      </c>
      <c r="CK120" s="772">
        <v>5</v>
      </c>
      <c r="CL120" s="900">
        <f>48.78-0.01</f>
        <v>48.77</v>
      </c>
      <c r="CM120" s="249"/>
      <c r="CN120" s="752" t="str">
        <f t="shared" si="39"/>
        <v>541</v>
      </c>
      <c r="CO120" s="757">
        <v>43282</v>
      </c>
      <c r="CP120" s="757">
        <v>43282</v>
      </c>
      <c r="CQ120" s="780" t="s">
        <v>403</v>
      </c>
      <c r="CR120" s="780"/>
      <c r="CS120" s="780">
        <v>4</v>
      </c>
      <c r="CT120" s="780">
        <v>1</v>
      </c>
      <c r="CU120" s="780">
        <v>5</v>
      </c>
      <c r="CV120" s="812">
        <f>115.6+0.01</f>
        <v>115.61</v>
      </c>
      <c r="CW120" s="209"/>
      <c r="CX120" s="752" t="str">
        <f t="shared" si="43"/>
        <v>541</v>
      </c>
      <c r="CY120" s="757">
        <v>43282</v>
      </c>
      <c r="CZ120" s="757">
        <v>43282</v>
      </c>
      <c r="DA120" s="780" t="s">
        <v>403</v>
      </c>
      <c r="DB120" s="780"/>
      <c r="DC120" s="780">
        <v>4</v>
      </c>
      <c r="DD120" s="780">
        <v>1</v>
      </c>
      <c r="DE120" s="780">
        <v>5</v>
      </c>
      <c r="DF120" s="912">
        <f>120.22+0.01</f>
        <v>120.23</v>
      </c>
      <c r="DG120" s="209"/>
      <c r="DH120" s="209"/>
      <c r="DI120" s="209"/>
      <c r="DJ120" s="209"/>
      <c r="DK120" s="209"/>
      <c r="DL120" s="209"/>
      <c r="DM120" s="228"/>
      <c r="DN120" s="209"/>
      <c r="DO120" s="209"/>
      <c r="DP120" s="209"/>
      <c r="DQ120" s="209"/>
      <c r="DR120" s="209"/>
      <c r="DS120" s="209"/>
      <c r="DT120" s="209"/>
      <c r="DU120" s="209"/>
      <c r="DV120" s="209"/>
      <c r="DW120" s="209"/>
      <c r="DX120" s="209"/>
      <c r="DY120" s="209"/>
      <c r="DZ120" s="209"/>
      <c r="EA120" s="209"/>
      <c r="EB120" s="209"/>
      <c r="EC120" s="209"/>
      <c r="ED120" s="209"/>
      <c r="EE120" s="209"/>
      <c r="EF120" s="209"/>
      <c r="EG120" s="209"/>
      <c r="EH120" s="209"/>
      <c r="EI120" s="209"/>
      <c r="EJ120" s="209"/>
      <c r="EK120" s="209"/>
    </row>
    <row r="121" spans="13:141" ht="14.7" thickBot="1">
      <c r="M121" s="272"/>
      <c r="Q121" s="109"/>
      <c r="AD121" s="209"/>
      <c r="AE121" s="209"/>
      <c r="AF121" s="209"/>
      <c r="AG121" s="209"/>
      <c r="AH121" s="209"/>
      <c r="AI121" s="209"/>
      <c r="AJ121" s="209"/>
      <c r="AK121" s="209"/>
      <c r="AL121" s="701">
        <v>116</v>
      </c>
      <c r="AM121" s="259" t="s">
        <v>4</v>
      </c>
      <c r="AN121" s="209"/>
      <c r="AO121" s="209"/>
      <c r="AP121" s="209"/>
      <c r="AQ121" s="209"/>
      <c r="AR121" s="209"/>
      <c r="AS121" s="209"/>
      <c r="AT121" s="209"/>
      <c r="AU121" s="209"/>
      <c r="AV121" s="209"/>
      <c r="AW121" s="209"/>
      <c r="AX121" s="209"/>
      <c r="AY121" s="209"/>
      <c r="AZ121" s="209"/>
      <c r="BA121" s="209"/>
      <c r="BB121" s="209"/>
      <c r="BC121" s="209"/>
      <c r="BD121" s="209"/>
      <c r="BE121" s="209"/>
      <c r="BF121" s="209"/>
      <c r="BG121" s="209"/>
      <c r="BH121" s="209"/>
      <c r="BI121" s="209"/>
      <c r="BJ121" s="209"/>
      <c r="BK121" s="209"/>
      <c r="BL121" s="209"/>
      <c r="BM121" s="209"/>
      <c r="BN121" s="209"/>
      <c r="BO121" s="209"/>
      <c r="BP121" s="209"/>
      <c r="BQ121" s="209"/>
      <c r="BR121" s="209"/>
      <c r="BS121" s="209"/>
      <c r="BT121" s="752" t="str">
        <f t="shared" si="41"/>
        <v>542</v>
      </c>
      <c r="BU121" s="757">
        <v>43282</v>
      </c>
      <c r="BV121" s="757">
        <v>43282</v>
      </c>
      <c r="BW121" s="772" t="s">
        <v>15</v>
      </c>
      <c r="BX121" s="772"/>
      <c r="BY121" s="774">
        <v>4</v>
      </c>
      <c r="BZ121" s="774">
        <v>2</v>
      </c>
      <c r="CA121" s="772">
        <v>5</v>
      </c>
      <c r="CB121" s="811">
        <v>49.4</v>
      </c>
      <c r="CC121" s="249"/>
      <c r="CD121" s="752" t="str">
        <f t="shared" si="42"/>
        <v>542</v>
      </c>
      <c r="CE121" s="771">
        <v>43282</v>
      </c>
      <c r="CF121" s="771">
        <v>43282</v>
      </c>
      <c r="CG121" s="772" t="s">
        <v>15</v>
      </c>
      <c r="CH121" s="772"/>
      <c r="CI121" s="773">
        <v>4</v>
      </c>
      <c r="CJ121" s="773">
        <v>2</v>
      </c>
      <c r="CK121" s="772">
        <v>5</v>
      </c>
      <c r="CL121" s="900">
        <v>51.38</v>
      </c>
      <c r="CM121" s="249"/>
      <c r="CN121" s="752" t="str">
        <f t="shared" si="39"/>
        <v>542</v>
      </c>
      <c r="CO121" s="757">
        <v>43282</v>
      </c>
      <c r="CP121" s="757">
        <v>43282</v>
      </c>
      <c r="CQ121" s="780" t="s">
        <v>403</v>
      </c>
      <c r="CR121" s="780"/>
      <c r="CS121" s="780">
        <v>4</v>
      </c>
      <c r="CT121" s="780">
        <v>2</v>
      </c>
      <c r="CU121" s="780">
        <v>5</v>
      </c>
      <c r="CV121" s="812">
        <f>117.8+0.01</f>
        <v>117.81</v>
      </c>
      <c r="CW121" s="209"/>
      <c r="CX121" s="752" t="str">
        <f t="shared" si="43"/>
        <v>542</v>
      </c>
      <c r="CY121" s="757">
        <v>43282</v>
      </c>
      <c r="CZ121" s="757">
        <v>43282</v>
      </c>
      <c r="DA121" s="780" t="s">
        <v>403</v>
      </c>
      <c r="DB121" s="780"/>
      <c r="DC121" s="780">
        <v>4</v>
      </c>
      <c r="DD121" s="780">
        <v>2</v>
      </c>
      <c r="DE121" s="780">
        <v>5</v>
      </c>
      <c r="DF121" s="912">
        <f>122.51+0.01</f>
        <v>122.52000000000001</v>
      </c>
      <c r="DG121" s="209"/>
      <c r="DH121" s="209"/>
      <c r="DI121" s="209"/>
      <c r="DJ121" s="209"/>
      <c r="DK121" s="209"/>
      <c r="DL121" s="209"/>
      <c r="DM121" s="228"/>
      <c r="DN121" s="209"/>
      <c r="DO121" s="209"/>
      <c r="DP121" s="209"/>
      <c r="DQ121" s="209"/>
      <c r="DR121" s="209"/>
      <c r="DS121" s="209"/>
      <c r="DT121" s="209"/>
      <c r="DU121" s="209"/>
      <c r="DV121" s="209"/>
      <c r="DW121" s="209"/>
      <c r="DX121" s="209"/>
      <c r="DY121" s="209"/>
      <c r="DZ121" s="209"/>
      <c r="EA121" s="209"/>
      <c r="EB121" s="209"/>
      <c r="EC121" s="209"/>
      <c r="ED121" s="209"/>
      <c r="EE121" s="209"/>
      <c r="EF121" s="209"/>
      <c r="EG121" s="209"/>
      <c r="EH121" s="209"/>
      <c r="EI121" s="209"/>
      <c r="EJ121" s="209"/>
      <c r="EK121" s="209"/>
    </row>
    <row r="122" spans="13:141" ht="14.7" thickBot="1">
      <c r="M122" s="272"/>
      <c r="Q122" s="109"/>
      <c r="AD122" s="687" t="s">
        <v>671</v>
      </c>
      <c r="AE122" s="209"/>
      <c r="AF122" s="209"/>
      <c r="AG122" s="209"/>
      <c r="AH122" s="209"/>
      <c r="AI122" s="209"/>
      <c r="AJ122" s="209"/>
      <c r="AK122" s="209"/>
      <c r="AL122" s="701">
        <v>117</v>
      </c>
      <c r="AM122" s="259" t="s">
        <v>4</v>
      </c>
      <c r="AN122" s="209"/>
      <c r="AO122" s="209"/>
      <c r="AP122" s="209"/>
      <c r="AQ122" s="209"/>
      <c r="AR122" s="209"/>
      <c r="AS122" s="209"/>
      <c r="AT122" s="209"/>
      <c r="AU122" s="209"/>
      <c r="AV122" s="209"/>
      <c r="AW122" s="209"/>
      <c r="AX122" s="209"/>
      <c r="AY122" s="209"/>
      <c r="AZ122" s="209"/>
      <c r="BA122" s="209"/>
      <c r="BB122" s="209"/>
      <c r="BC122" s="209"/>
      <c r="BD122" s="209"/>
      <c r="BE122" s="209"/>
      <c r="BF122" s="209"/>
      <c r="BG122" s="209"/>
      <c r="BH122" s="209"/>
      <c r="BI122" s="209"/>
      <c r="BJ122" s="209"/>
      <c r="BK122" s="209"/>
      <c r="BL122" s="209"/>
      <c r="BM122" s="209"/>
      <c r="BN122" s="209"/>
      <c r="BO122" s="209"/>
      <c r="BP122" s="209"/>
      <c r="BQ122" s="209"/>
      <c r="BR122" s="209"/>
      <c r="BS122" s="209"/>
      <c r="BT122" s="752" t="str">
        <f t="shared" si="41"/>
        <v>543</v>
      </c>
      <c r="BU122" s="757">
        <v>43282</v>
      </c>
      <c r="BV122" s="757">
        <v>43282</v>
      </c>
      <c r="BW122" s="772" t="s">
        <v>15</v>
      </c>
      <c r="BX122" s="772"/>
      <c r="BY122" s="774">
        <v>4</v>
      </c>
      <c r="BZ122" s="774">
        <v>3</v>
      </c>
      <c r="CA122" s="772">
        <v>5</v>
      </c>
      <c r="CB122" s="811">
        <v>53.42</v>
      </c>
      <c r="CC122" s="249"/>
      <c r="CD122" s="752" t="str">
        <f t="shared" si="42"/>
        <v>543</v>
      </c>
      <c r="CE122" s="771">
        <v>43282</v>
      </c>
      <c r="CF122" s="771">
        <v>43282</v>
      </c>
      <c r="CG122" s="772" t="s">
        <v>15</v>
      </c>
      <c r="CH122" s="772"/>
      <c r="CI122" s="773">
        <v>4</v>
      </c>
      <c r="CJ122" s="773">
        <v>3</v>
      </c>
      <c r="CK122" s="772">
        <v>5</v>
      </c>
      <c r="CL122" s="900">
        <v>55.56</v>
      </c>
      <c r="CM122" s="249"/>
      <c r="CN122" s="752" t="str">
        <f t="shared" si="39"/>
        <v>543</v>
      </c>
      <c r="CO122" s="757">
        <v>43282</v>
      </c>
      <c r="CP122" s="757">
        <v>43282</v>
      </c>
      <c r="CQ122" s="780" t="s">
        <v>403</v>
      </c>
      <c r="CR122" s="780"/>
      <c r="CS122" s="780">
        <v>4</v>
      </c>
      <c r="CT122" s="780">
        <v>3</v>
      </c>
      <c r="CU122" s="780">
        <v>5</v>
      </c>
      <c r="CV122" s="812">
        <f>121.33+0.01</f>
        <v>121.34</v>
      </c>
      <c r="CW122" s="209"/>
      <c r="CX122" s="752" t="str">
        <f t="shared" si="43"/>
        <v>543</v>
      </c>
      <c r="CY122" s="757">
        <v>43282</v>
      </c>
      <c r="CZ122" s="757">
        <v>43282</v>
      </c>
      <c r="DA122" s="780" t="s">
        <v>403</v>
      </c>
      <c r="DB122" s="780"/>
      <c r="DC122" s="780">
        <v>4</v>
      </c>
      <c r="DD122" s="780">
        <v>3</v>
      </c>
      <c r="DE122" s="780">
        <v>5</v>
      </c>
      <c r="DF122" s="912">
        <f>126.19+0.01</f>
        <v>126.2</v>
      </c>
      <c r="DG122" s="209"/>
      <c r="DH122" s="209"/>
      <c r="DI122" s="209"/>
      <c r="DJ122" s="209"/>
      <c r="DK122" s="209"/>
      <c r="DL122" s="209"/>
      <c r="DM122" s="228"/>
      <c r="DN122" s="209"/>
      <c r="DO122" s="209"/>
      <c r="DP122" s="209"/>
      <c r="DQ122" s="209"/>
      <c r="DR122" s="209"/>
      <c r="DS122" s="209"/>
      <c r="DT122" s="209"/>
      <c r="DU122" s="209"/>
      <c r="DV122" s="209"/>
      <c r="DW122" s="209"/>
      <c r="DX122" s="209"/>
      <c r="DY122" s="209"/>
      <c r="DZ122" s="209"/>
      <c r="EA122" s="209"/>
      <c r="EB122" s="209"/>
      <c r="EC122" s="209"/>
      <c r="ED122" s="209"/>
      <c r="EE122" s="209"/>
      <c r="EF122" s="209"/>
      <c r="EG122" s="209"/>
      <c r="EH122" s="209"/>
      <c r="EI122" s="209"/>
      <c r="EJ122" s="209"/>
      <c r="EK122" s="209"/>
    </row>
    <row r="123" spans="13:141">
      <c r="M123" s="272"/>
      <c r="Q123" s="109"/>
      <c r="AD123" s="736" t="s">
        <v>140</v>
      </c>
      <c r="AE123" s="737" t="s">
        <v>320</v>
      </c>
      <c r="AF123" s="209"/>
      <c r="AG123" s="209"/>
      <c r="AH123" s="209"/>
      <c r="AI123" s="209"/>
      <c r="AJ123" s="209"/>
      <c r="AK123" s="209"/>
      <c r="AL123" s="701">
        <v>118</v>
      </c>
      <c r="AM123" s="259" t="s">
        <v>4</v>
      </c>
      <c r="AN123" s="209"/>
      <c r="AO123" s="209"/>
      <c r="AP123" s="209"/>
      <c r="AQ123" s="209"/>
      <c r="AR123" s="209"/>
      <c r="AS123" s="209"/>
      <c r="AT123" s="209"/>
      <c r="AU123" s="209"/>
      <c r="AV123" s="209"/>
      <c r="AW123" s="209"/>
      <c r="AX123" s="209"/>
      <c r="AY123" s="209"/>
      <c r="AZ123" s="209"/>
      <c r="BA123" s="209"/>
      <c r="BB123" s="209"/>
      <c r="BC123" s="209"/>
      <c r="BD123" s="209"/>
      <c r="BE123" s="209"/>
      <c r="BF123" s="209"/>
      <c r="BG123" s="209"/>
      <c r="BH123" s="209"/>
      <c r="BI123" s="209"/>
      <c r="BJ123" s="209"/>
      <c r="BK123" s="209"/>
      <c r="BL123" s="209"/>
      <c r="BM123" s="209"/>
      <c r="BN123" s="209"/>
      <c r="BO123" s="209"/>
      <c r="BP123" s="209"/>
      <c r="BQ123" s="209"/>
      <c r="BR123" s="209"/>
      <c r="BS123" s="209"/>
      <c r="BT123" s="752" t="str">
        <f t="shared" si="41"/>
        <v>544</v>
      </c>
      <c r="BU123" s="757">
        <v>43282</v>
      </c>
      <c r="BV123" s="757">
        <v>43282</v>
      </c>
      <c r="BW123" s="772" t="s">
        <v>15</v>
      </c>
      <c r="BX123" s="772"/>
      <c r="BY123" s="774">
        <v>4</v>
      </c>
      <c r="BZ123" s="774">
        <v>4</v>
      </c>
      <c r="CA123" s="772">
        <v>5</v>
      </c>
      <c r="CB123" s="811">
        <v>58.86</v>
      </c>
      <c r="CC123" s="249"/>
      <c r="CD123" s="752" t="str">
        <f t="shared" si="42"/>
        <v>544</v>
      </c>
      <c r="CE123" s="771">
        <v>43282</v>
      </c>
      <c r="CF123" s="771">
        <v>43282</v>
      </c>
      <c r="CG123" s="772" t="s">
        <v>15</v>
      </c>
      <c r="CH123" s="772"/>
      <c r="CI123" s="773">
        <v>4</v>
      </c>
      <c r="CJ123" s="773">
        <v>4</v>
      </c>
      <c r="CK123" s="772">
        <v>5</v>
      </c>
      <c r="CL123" s="900">
        <f>61.21+0.01</f>
        <v>61.22</v>
      </c>
      <c r="CM123" s="249"/>
      <c r="CN123" s="752" t="str">
        <f t="shared" si="39"/>
        <v>544</v>
      </c>
      <c r="CO123" s="757">
        <v>43282</v>
      </c>
      <c r="CP123" s="757">
        <v>43282</v>
      </c>
      <c r="CQ123" s="780" t="s">
        <v>403</v>
      </c>
      <c r="CR123" s="780"/>
      <c r="CS123" s="780">
        <v>4</v>
      </c>
      <c r="CT123" s="780">
        <v>4</v>
      </c>
      <c r="CU123" s="780">
        <v>5</v>
      </c>
      <c r="CV123" s="812">
        <f>126.1+0.01</f>
        <v>126.11</v>
      </c>
      <c r="CW123" s="209"/>
      <c r="CX123" s="752" t="str">
        <f t="shared" si="43"/>
        <v>544</v>
      </c>
      <c r="CY123" s="757">
        <v>43282</v>
      </c>
      <c r="CZ123" s="757">
        <v>43282</v>
      </c>
      <c r="DA123" s="780" t="s">
        <v>403</v>
      </c>
      <c r="DB123" s="780"/>
      <c r="DC123" s="780">
        <v>4</v>
      </c>
      <c r="DD123" s="780">
        <v>4</v>
      </c>
      <c r="DE123" s="780">
        <v>5</v>
      </c>
      <c r="DF123" s="912">
        <f>131.15+0.01</f>
        <v>131.16</v>
      </c>
      <c r="DG123" s="209"/>
      <c r="DH123" s="209"/>
      <c r="DI123" s="209"/>
      <c r="DJ123" s="209"/>
      <c r="DK123" s="209"/>
      <c r="DL123" s="209"/>
      <c r="DM123" s="228"/>
      <c r="DN123" s="209"/>
      <c r="DO123" s="209"/>
      <c r="DP123" s="209"/>
      <c r="DQ123" s="209"/>
      <c r="DR123" s="209"/>
      <c r="DS123" s="209"/>
      <c r="DT123" s="209"/>
      <c r="DU123" s="209"/>
      <c r="DV123" s="209"/>
      <c r="DW123" s="209"/>
      <c r="DX123" s="209"/>
      <c r="DY123" s="209"/>
      <c r="DZ123" s="209"/>
      <c r="EA123" s="209"/>
      <c r="EB123" s="209"/>
      <c r="EC123" s="209"/>
      <c r="ED123" s="209"/>
      <c r="EE123" s="209"/>
      <c r="EF123" s="209"/>
      <c r="EG123" s="209"/>
      <c r="EH123" s="209"/>
      <c r="EI123" s="209"/>
      <c r="EJ123" s="209"/>
      <c r="EK123" s="209"/>
    </row>
    <row r="124" spans="13:141">
      <c r="M124" s="272"/>
      <c r="Q124" s="109"/>
      <c r="AD124" s="738" t="s">
        <v>139</v>
      </c>
      <c r="AE124" s="739" t="s">
        <v>320</v>
      </c>
      <c r="AF124" s="209"/>
      <c r="AG124" s="209"/>
      <c r="AH124" s="209"/>
      <c r="AI124" s="209"/>
      <c r="AJ124" s="209"/>
      <c r="AK124" s="209"/>
      <c r="AL124" s="701">
        <v>119</v>
      </c>
      <c r="AM124" s="259" t="s">
        <v>4</v>
      </c>
      <c r="AN124" s="209"/>
      <c r="AO124" s="209"/>
      <c r="AP124" s="209"/>
      <c r="AQ124" s="209"/>
      <c r="AR124" s="209"/>
      <c r="AS124" s="209"/>
      <c r="AT124" s="209"/>
      <c r="AU124" s="209"/>
      <c r="AV124" s="209"/>
      <c r="AW124" s="209"/>
      <c r="AX124" s="209"/>
      <c r="AY124" s="209"/>
      <c r="AZ124" s="209"/>
      <c r="BA124" s="209"/>
      <c r="BB124" s="209"/>
      <c r="BC124" s="209"/>
      <c r="BD124" s="209"/>
      <c r="BE124" s="209"/>
      <c r="BF124" s="209"/>
      <c r="BG124" s="209"/>
      <c r="BH124" s="209"/>
      <c r="BI124" s="209"/>
      <c r="BJ124" s="209"/>
      <c r="BK124" s="209"/>
      <c r="BL124" s="209"/>
      <c r="BM124" s="209"/>
      <c r="BN124" s="209"/>
      <c r="BO124" s="209"/>
      <c r="BP124" s="209"/>
      <c r="BQ124" s="209"/>
      <c r="BR124" s="209"/>
      <c r="BS124" s="209"/>
      <c r="BT124" s="752" t="str">
        <f t="shared" si="41"/>
        <v>545</v>
      </c>
      <c r="BU124" s="757">
        <v>43282</v>
      </c>
      <c r="BV124" s="757">
        <v>43282</v>
      </c>
      <c r="BW124" s="772" t="s">
        <v>15</v>
      </c>
      <c r="BX124" s="772"/>
      <c r="BY124" s="774">
        <v>4</v>
      </c>
      <c r="BZ124" s="774">
        <v>5</v>
      </c>
      <c r="CA124" s="772">
        <v>5</v>
      </c>
      <c r="CB124" s="811">
        <v>63.64</v>
      </c>
      <c r="CC124" s="249"/>
      <c r="CD124" s="752" t="str">
        <f t="shared" si="42"/>
        <v>545</v>
      </c>
      <c r="CE124" s="771">
        <v>43282</v>
      </c>
      <c r="CF124" s="771">
        <v>43282</v>
      </c>
      <c r="CG124" s="772" t="s">
        <v>15</v>
      </c>
      <c r="CH124" s="772"/>
      <c r="CI124" s="773">
        <v>4</v>
      </c>
      <c r="CJ124" s="773">
        <v>5</v>
      </c>
      <c r="CK124" s="772">
        <v>5</v>
      </c>
      <c r="CL124" s="900">
        <f>66.19-0.01</f>
        <v>66.179999999999993</v>
      </c>
      <c r="CM124" s="249"/>
      <c r="CN124" s="752" t="str">
        <f t="shared" si="39"/>
        <v>545</v>
      </c>
      <c r="CO124" s="757">
        <v>43282</v>
      </c>
      <c r="CP124" s="757">
        <v>43282</v>
      </c>
      <c r="CQ124" s="780" t="s">
        <v>403</v>
      </c>
      <c r="CR124" s="780"/>
      <c r="CS124" s="780">
        <v>4</v>
      </c>
      <c r="CT124" s="780">
        <v>5</v>
      </c>
      <c r="CU124" s="780">
        <v>5</v>
      </c>
      <c r="CV124" s="812">
        <f>130.31+0.01</f>
        <v>130.32</v>
      </c>
      <c r="CW124" s="209"/>
      <c r="CX124" s="752" t="str">
        <f t="shared" si="43"/>
        <v>545</v>
      </c>
      <c r="CY124" s="757">
        <v>43282</v>
      </c>
      <c r="CZ124" s="757">
        <v>43282</v>
      </c>
      <c r="DA124" s="780" t="s">
        <v>403</v>
      </c>
      <c r="DB124" s="780"/>
      <c r="DC124" s="780">
        <v>4</v>
      </c>
      <c r="DD124" s="780">
        <v>5</v>
      </c>
      <c r="DE124" s="780">
        <v>5</v>
      </c>
      <c r="DF124" s="912">
        <f>135.52+0.01</f>
        <v>135.53</v>
      </c>
      <c r="DG124" s="209"/>
      <c r="DH124" s="209"/>
      <c r="DI124" s="209"/>
      <c r="DJ124" s="209"/>
      <c r="DK124" s="209"/>
      <c r="DL124" s="209"/>
      <c r="DM124" s="228"/>
      <c r="DN124" s="209"/>
      <c r="DO124" s="209"/>
      <c r="DP124" s="209"/>
      <c r="DQ124" s="209"/>
      <c r="DR124" s="209"/>
      <c r="DS124" s="209"/>
      <c r="DT124" s="209"/>
      <c r="DU124" s="209"/>
      <c r="DV124" s="209"/>
      <c r="DW124" s="209"/>
      <c r="DX124" s="209"/>
      <c r="DY124" s="209"/>
      <c r="DZ124" s="209"/>
      <c r="EA124" s="209"/>
      <c r="EB124" s="209"/>
      <c r="EC124" s="209"/>
      <c r="ED124" s="209"/>
      <c r="EE124" s="209"/>
      <c r="EF124" s="209"/>
      <c r="EG124" s="209"/>
      <c r="EH124" s="209"/>
      <c r="EI124" s="209"/>
      <c r="EJ124" s="209"/>
      <c r="EK124" s="209"/>
    </row>
    <row r="125" spans="13:141">
      <c r="M125" s="272"/>
      <c r="Q125" s="109"/>
      <c r="AD125" s="738" t="s">
        <v>138</v>
      </c>
      <c r="AE125" s="739" t="s">
        <v>320</v>
      </c>
      <c r="AF125" s="209"/>
      <c r="AG125" s="209"/>
      <c r="AH125" s="209"/>
      <c r="AI125" s="209"/>
      <c r="AJ125" s="209"/>
      <c r="AK125" s="209"/>
      <c r="AL125" s="701">
        <v>120</v>
      </c>
      <c r="AM125" s="259" t="s">
        <v>4</v>
      </c>
      <c r="AN125" s="209"/>
      <c r="AO125" s="209"/>
      <c r="AP125" s="209"/>
      <c r="AQ125" s="209"/>
      <c r="AR125" s="209"/>
      <c r="AS125" s="209"/>
      <c r="AT125" s="209"/>
      <c r="AU125" s="209"/>
      <c r="AV125" s="209"/>
      <c r="AW125" s="209"/>
      <c r="AX125" s="209"/>
      <c r="AY125" s="209"/>
      <c r="AZ125" s="209"/>
      <c r="BA125" s="209"/>
      <c r="BB125" s="209"/>
      <c r="BC125" s="209"/>
      <c r="BD125" s="209"/>
      <c r="BE125" s="209"/>
      <c r="BF125" s="209"/>
      <c r="BG125" s="209"/>
      <c r="BH125" s="209"/>
      <c r="BI125" s="209"/>
      <c r="BJ125" s="209"/>
      <c r="BK125" s="209"/>
      <c r="BL125" s="209"/>
      <c r="BM125" s="209"/>
      <c r="BN125" s="209"/>
      <c r="BO125" s="209"/>
      <c r="BP125" s="209"/>
      <c r="BQ125" s="209"/>
      <c r="BR125" s="209"/>
      <c r="BS125" s="209"/>
      <c r="BT125" s="752" t="str">
        <f t="shared" si="41"/>
        <v>551</v>
      </c>
      <c r="BU125" s="757">
        <v>43282</v>
      </c>
      <c r="BV125" s="757">
        <v>43282</v>
      </c>
      <c r="BW125" s="772" t="s">
        <v>15</v>
      </c>
      <c r="BX125" s="772"/>
      <c r="BY125" s="774">
        <v>5</v>
      </c>
      <c r="BZ125" s="774">
        <v>1</v>
      </c>
      <c r="CA125" s="772">
        <v>5</v>
      </c>
      <c r="CB125" s="811">
        <v>65.290000000000006</v>
      </c>
      <c r="CC125" s="249"/>
      <c r="CD125" s="752" t="str">
        <f t="shared" si="42"/>
        <v>551</v>
      </c>
      <c r="CE125" s="771">
        <v>43282</v>
      </c>
      <c r="CF125" s="771">
        <v>43282</v>
      </c>
      <c r="CG125" s="772" t="s">
        <v>15</v>
      </c>
      <c r="CH125" s="772"/>
      <c r="CI125" s="773">
        <v>5</v>
      </c>
      <c r="CJ125" s="773">
        <v>1</v>
      </c>
      <c r="CK125" s="772">
        <v>5</v>
      </c>
      <c r="CL125" s="900">
        <f>67.9+0.01</f>
        <v>67.910000000000011</v>
      </c>
      <c r="CM125" s="249"/>
      <c r="CN125" s="752" t="str">
        <f t="shared" si="39"/>
        <v>551</v>
      </c>
      <c r="CO125" s="757">
        <v>43282</v>
      </c>
      <c r="CP125" s="757">
        <v>43282</v>
      </c>
      <c r="CQ125" s="780" t="s">
        <v>403</v>
      </c>
      <c r="CR125" s="780"/>
      <c r="CS125" s="780">
        <v>5</v>
      </c>
      <c r="CT125" s="780">
        <v>1</v>
      </c>
      <c r="CU125" s="780">
        <v>5</v>
      </c>
      <c r="CV125" s="812">
        <f>165.76+0.01</f>
        <v>165.76999999999998</v>
      </c>
      <c r="CW125" s="209"/>
      <c r="CX125" s="752" t="str">
        <f t="shared" si="43"/>
        <v>551</v>
      </c>
      <c r="CY125" s="757">
        <v>43282</v>
      </c>
      <c r="CZ125" s="757">
        <v>43282</v>
      </c>
      <c r="DA125" s="780" t="s">
        <v>403</v>
      </c>
      <c r="DB125" s="780"/>
      <c r="DC125" s="780">
        <v>5</v>
      </c>
      <c r="DD125" s="780">
        <v>1</v>
      </c>
      <c r="DE125" s="780">
        <v>5</v>
      </c>
      <c r="DF125" s="912">
        <f>172.39+0.01</f>
        <v>172.39999999999998</v>
      </c>
      <c r="DG125" s="209"/>
      <c r="DH125" s="209"/>
      <c r="DI125" s="209"/>
      <c r="DJ125" s="209"/>
      <c r="DK125" s="209"/>
      <c r="DL125" s="209"/>
      <c r="DM125" s="228"/>
      <c r="DN125" s="209"/>
      <c r="DO125" s="209"/>
      <c r="DP125" s="209"/>
      <c r="DQ125" s="209"/>
      <c r="DR125" s="209"/>
      <c r="DS125" s="209"/>
      <c r="DT125" s="209"/>
      <c r="DU125" s="209"/>
      <c r="DV125" s="209"/>
      <c r="DW125" s="209"/>
      <c r="DX125" s="209"/>
      <c r="DY125" s="209"/>
      <c r="DZ125" s="209"/>
      <c r="EA125" s="209"/>
      <c r="EB125" s="209"/>
      <c r="EC125" s="209"/>
      <c r="ED125" s="209"/>
      <c r="EE125" s="209"/>
      <c r="EF125" s="209"/>
      <c r="EG125" s="209"/>
      <c r="EH125" s="209"/>
      <c r="EI125" s="209"/>
      <c r="EJ125" s="209"/>
      <c r="EK125" s="209"/>
    </row>
    <row r="126" spans="13:141">
      <c r="M126" s="272"/>
      <c r="Q126" s="109"/>
      <c r="AD126" s="738" t="s">
        <v>136</v>
      </c>
      <c r="AE126" s="739"/>
      <c r="AF126" s="209"/>
      <c r="AG126" s="209"/>
      <c r="AH126" s="209"/>
      <c r="AI126" s="209"/>
      <c r="AJ126" s="209"/>
      <c r="AK126" s="209"/>
      <c r="AL126" s="701">
        <v>121</v>
      </c>
      <c r="AM126" s="259" t="s">
        <v>4</v>
      </c>
      <c r="AN126" s="209"/>
      <c r="AO126" s="209"/>
      <c r="AP126" s="209"/>
      <c r="AQ126" s="209"/>
      <c r="AR126" s="209"/>
      <c r="AS126" s="209"/>
      <c r="AT126" s="209"/>
      <c r="AU126" s="209"/>
      <c r="AV126" s="209"/>
      <c r="AW126" s="209"/>
      <c r="AX126" s="209"/>
      <c r="AY126" s="209"/>
      <c r="AZ126" s="209"/>
      <c r="BA126" s="209"/>
      <c r="BB126" s="209"/>
      <c r="BC126" s="209"/>
      <c r="BD126" s="209"/>
      <c r="BE126" s="209"/>
      <c r="BF126" s="209"/>
      <c r="BG126" s="209"/>
      <c r="BH126" s="209"/>
      <c r="BI126" s="209"/>
      <c r="BJ126" s="209"/>
      <c r="BK126" s="209"/>
      <c r="BL126" s="209"/>
      <c r="BM126" s="209"/>
      <c r="BN126" s="209"/>
      <c r="BO126" s="209"/>
      <c r="BP126" s="209"/>
      <c r="BQ126" s="209"/>
      <c r="BR126" s="209"/>
      <c r="BS126" s="209"/>
      <c r="BT126" s="752" t="str">
        <f t="shared" si="41"/>
        <v>552</v>
      </c>
      <c r="BU126" s="757">
        <v>43282</v>
      </c>
      <c r="BV126" s="757">
        <v>43282</v>
      </c>
      <c r="BW126" s="772" t="s">
        <v>15</v>
      </c>
      <c r="BX126" s="772"/>
      <c r="BY126" s="774">
        <v>5</v>
      </c>
      <c r="BZ126" s="774">
        <v>2</v>
      </c>
      <c r="CA126" s="772">
        <v>5</v>
      </c>
      <c r="CB126" s="811">
        <v>67.790000000000006</v>
      </c>
      <c r="CC126" s="249"/>
      <c r="CD126" s="752" t="str">
        <f t="shared" si="42"/>
        <v>552</v>
      </c>
      <c r="CE126" s="771">
        <v>43282</v>
      </c>
      <c r="CF126" s="771">
        <v>43282</v>
      </c>
      <c r="CG126" s="772" t="s">
        <v>15</v>
      </c>
      <c r="CH126" s="772"/>
      <c r="CI126" s="773">
        <v>5</v>
      </c>
      <c r="CJ126" s="773">
        <v>2</v>
      </c>
      <c r="CK126" s="772">
        <v>5</v>
      </c>
      <c r="CL126" s="900">
        <v>70.5</v>
      </c>
      <c r="CM126" s="249"/>
      <c r="CN126" s="752" t="str">
        <f t="shared" si="39"/>
        <v>552</v>
      </c>
      <c r="CO126" s="757">
        <v>43282</v>
      </c>
      <c r="CP126" s="757">
        <v>43282</v>
      </c>
      <c r="CQ126" s="780" t="s">
        <v>403</v>
      </c>
      <c r="CR126" s="780"/>
      <c r="CS126" s="780">
        <v>5</v>
      </c>
      <c r="CT126" s="780">
        <v>2</v>
      </c>
      <c r="CU126" s="780">
        <v>5</v>
      </c>
      <c r="CV126" s="812">
        <f>167.94+0.01</f>
        <v>167.95</v>
      </c>
      <c r="CW126" s="209"/>
      <c r="CX126" s="752" t="str">
        <f t="shared" si="43"/>
        <v>552</v>
      </c>
      <c r="CY126" s="757">
        <v>43282</v>
      </c>
      <c r="CZ126" s="757">
        <v>43282</v>
      </c>
      <c r="DA126" s="780" t="s">
        <v>403</v>
      </c>
      <c r="DB126" s="780"/>
      <c r="DC126" s="780">
        <v>5</v>
      </c>
      <c r="DD126" s="780">
        <v>2</v>
      </c>
      <c r="DE126" s="780">
        <v>5</v>
      </c>
      <c r="DF126" s="912">
        <f>174.66+0.01</f>
        <v>174.67</v>
      </c>
      <c r="DG126" s="209"/>
      <c r="DH126" s="209"/>
      <c r="DI126" s="209"/>
      <c r="DJ126" s="209"/>
      <c r="DK126" s="209"/>
      <c r="DL126" s="209"/>
      <c r="DM126" s="228"/>
      <c r="DN126" s="209"/>
      <c r="DO126" s="209"/>
      <c r="DP126" s="209"/>
      <c r="DQ126" s="209"/>
      <c r="DR126" s="209"/>
      <c r="DS126" s="209"/>
      <c r="DT126" s="209"/>
      <c r="DU126" s="209"/>
      <c r="DV126" s="209"/>
      <c r="DW126" s="209"/>
      <c r="DX126" s="209"/>
      <c r="DY126" s="209"/>
      <c r="DZ126" s="209"/>
      <c r="EA126" s="209"/>
      <c r="EB126" s="209"/>
      <c r="EC126" s="209"/>
      <c r="ED126" s="209"/>
      <c r="EE126" s="209"/>
      <c r="EF126" s="209"/>
      <c r="EG126" s="209"/>
      <c r="EH126" s="209"/>
      <c r="EI126" s="209"/>
      <c r="EJ126" s="209"/>
      <c r="EK126" s="209"/>
    </row>
    <row r="127" spans="13:141">
      <c r="M127" s="272"/>
      <c r="Q127" s="109"/>
      <c r="AD127" s="738" t="s">
        <v>137</v>
      </c>
      <c r="AE127" s="739" t="s">
        <v>320</v>
      </c>
      <c r="AF127" s="209"/>
      <c r="AG127" s="209"/>
      <c r="AH127" s="209"/>
      <c r="AI127" s="209"/>
      <c r="AJ127" s="209"/>
      <c r="AK127" s="209"/>
      <c r="AL127" s="701">
        <v>122</v>
      </c>
      <c r="AM127" s="259" t="s">
        <v>4</v>
      </c>
      <c r="AN127" s="209"/>
      <c r="AO127" s="209"/>
      <c r="AP127" s="209"/>
      <c r="AQ127" s="209"/>
      <c r="AR127" s="209"/>
      <c r="AS127" s="209"/>
      <c r="AT127" s="209"/>
      <c r="AU127" s="209"/>
      <c r="AV127" s="209"/>
      <c r="AW127" s="209"/>
      <c r="AX127" s="209"/>
      <c r="AY127" s="209"/>
      <c r="AZ127" s="209"/>
      <c r="BA127" s="209"/>
      <c r="BB127" s="209"/>
      <c r="BC127" s="209"/>
      <c r="BD127" s="209"/>
      <c r="BE127" s="209"/>
      <c r="BF127" s="209"/>
      <c r="BG127" s="209"/>
      <c r="BH127" s="209"/>
      <c r="BI127" s="209"/>
      <c r="BJ127" s="209"/>
      <c r="BK127" s="209"/>
      <c r="BL127" s="209"/>
      <c r="BM127" s="209"/>
      <c r="BN127" s="209"/>
      <c r="BO127" s="209"/>
      <c r="BP127" s="209"/>
      <c r="BQ127" s="209"/>
      <c r="BR127" s="209"/>
      <c r="BS127" s="209"/>
      <c r="BT127" s="752" t="str">
        <f t="shared" si="41"/>
        <v>553</v>
      </c>
      <c r="BU127" s="757">
        <v>43282</v>
      </c>
      <c r="BV127" s="757">
        <v>43282</v>
      </c>
      <c r="BW127" s="772" t="s">
        <v>15</v>
      </c>
      <c r="BX127" s="772"/>
      <c r="BY127" s="774">
        <v>5</v>
      </c>
      <c r="BZ127" s="774">
        <v>3</v>
      </c>
      <c r="CA127" s="772">
        <v>5</v>
      </c>
      <c r="CB127" s="811">
        <v>71.8</v>
      </c>
      <c r="CC127" s="249"/>
      <c r="CD127" s="752" t="str">
        <f t="shared" si="42"/>
        <v>553</v>
      </c>
      <c r="CE127" s="771">
        <v>43282</v>
      </c>
      <c r="CF127" s="771">
        <v>43282</v>
      </c>
      <c r="CG127" s="772" t="s">
        <v>15</v>
      </c>
      <c r="CH127" s="772"/>
      <c r="CI127" s="773">
        <v>5</v>
      </c>
      <c r="CJ127" s="773">
        <v>3</v>
      </c>
      <c r="CK127" s="772">
        <v>5</v>
      </c>
      <c r="CL127" s="900">
        <v>74.67</v>
      </c>
      <c r="CM127" s="249"/>
      <c r="CN127" s="752" t="str">
        <f t="shared" si="39"/>
        <v>553</v>
      </c>
      <c r="CO127" s="757">
        <v>43282</v>
      </c>
      <c r="CP127" s="757">
        <v>43282</v>
      </c>
      <c r="CQ127" s="780" t="s">
        <v>403</v>
      </c>
      <c r="CR127" s="780"/>
      <c r="CS127" s="780">
        <v>5</v>
      </c>
      <c r="CT127" s="780">
        <v>3</v>
      </c>
      <c r="CU127" s="780">
        <v>5</v>
      </c>
      <c r="CV127" s="812">
        <f>171.47+0.01</f>
        <v>171.48</v>
      </c>
      <c r="CW127" s="209"/>
      <c r="CX127" s="752" t="str">
        <f t="shared" si="43"/>
        <v>553</v>
      </c>
      <c r="CY127" s="757">
        <v>43282</v>
      </c>
      <c r="CZ127" s="757">
        <v>43282</v>
      </c>
      <c r="DA127" s="780" t="s">
        <v>403</v>
      </c>
      <c r="DB127" s="780"/>
      <c r="DC127" s="780">
        <v>5</v>
      </c>
      <c r="DD127" s="780">
        <v>3</v>
      </c>
      <c r="DE127" s="780">
        <v>5</v>
      </c>
      <c r="DF127" s="912">
        <f>178.32+0.01</f>
        <v>178.32999999999998</v>
      </c>
      <c r="DG127" s="209"/>
      <c r="DH127" s="209"/>
      <c r="DI127" s="209"/>
      <c r="DJ127" s="209"/>
      <c r="DK127" s="209"/>
      <c r="DL127" s="209"/>
      <c r="DM127" s="228"/>
      <c r="DN127" s="209"/>
      <c r="DO127" s="209"/>
      <c r="DP127" s="209"/>
      <c r="DQ127" s="209"/>
      <c r="DR127" s="209"/>
      <c r="DS127" s="209"/>
      <c r="DT127" s="209"/>
      <c r="DU127" s="209"/>
      <c r="DV127" s="209"/>
      <c r="DW127" s="209"/>
      <c r="DX127" s="209"/>
      <c r="DY127" s="209"/>
      <c r="DZ127" s="209"/>
      <c r="EA127" s="209"/>
      <c r="EB127" s="209"/>
      <c r="EC127" s="209"/>
      <c r="ED127" s="209"/>
      <c r="EE127" s="209"/>
      <c r="EF127" s="209"/>
      <c r="EG127" s="209"/>
      <c r="EH127" s="209"/>
      <c r="EI127" s="209"/>
      <c r="EJ127" s="209"/>
      <c r="EK127" s="209"/>
    </row>
    <row r="128" spans="13:141">
      <c r="M128" s="272"/>
      <c r="Q128" s="109"/>
      <c r="AD128" s="738" t="s">
        <v>153</v>
      </c>
      <c r="AE128" s="739"/>
      <c r="AF128" s="209"/>
      <c r="AG128" s="209"/>
      <c r="AH128" s="209"/>
      <c r="AI128" s="209"/>
      <c r="AJ128" s="209"/>
      <c r="AK128" s="209"/>
      <c r="AL128" s="701">
        <v>123</v>
      </c>
      <c r="AM128" s="259" t="s">
        <v>4</v>
      </c>
      <c r="AN128" s="209"/>
      <c r="AO128" s="209"/>
      <c r="AP128" s="209"/>
      <c r="AQ128" s="209"/>
      <c r="AR128" s="209"/>
      <c r="AS128" s="209"/>
      <c r="AT128" s="209"/>
      <c r="AU128" s="209"/>
      <c r="AV128" s="209"/>
      <c r="AW128" s="209"/>
      <c r="AX128" s="209"/>
      <c r="AY128" s="209"/>
      <c r="AZ128" s="209"/>
      <c r="BA128" s="209"/>
      <c r="BB128" s="209"/>
      <c r="BC128" s="209"/>
      <c r="BD128" s="209"/>
      <c r="BE128" s="209"/>
      <c r="BF128" s="209"/>
      <c r="BG128" s="209"/>
      <c r="BH128" s="209"/>
      <c r="BI128" s="209"/>
      <c r="BJ128" s="209"/>
      <c r="BK128" s="209"/>
      <c r="BL128" s="209"/>
      <c r="BM128" s="209"/>
      <c r="BN128" s="209"/>
      <c r="BO128" s="209"/>
      <c r="BP128" s="209"/>
      <c r="BQ128" s="209"/>
      <c r="BR128" s="209"/>
      <c r="BS128" s="209"/>
      <c r="BT128" s="752" t="str">
        <f t="shared" si="41"/>
        <v>554</v>
      </c>
      <c r="BU128" s="757">
        <v>43282</v>
      </c>
      <c r="BV128" s="757">
        <v>43282</v>
      </c>
      <c r="BW128" s="772" t="s">
        <v>15</v>
      </c>
      <c r="BX128" s="772"/>
      <c r="BY128" s="774">
        <v>5</v>
      </c>
      <c r="BZ128" s="774">
        <v>4</v>
      </c>
      <c r="CA128" s="772">
        <v>5</v>
      </c>
      <c r="CB128" s="811">
        <v>77.239999999999995</v>
      </c>
      <c r="CC128" s="249"/>
      <c r="CD128" s="752" t="str">
        <f t="shared" si="42"/>
        <v>554</v>
      </c>
      <c r="CE128" s="771">
        <v>43282</v>
      </c>
      <c r="CF128" s="771">
        <v>43282</v>
      </c>
      <c r="CG128" s="772" t="s">
        <v>15</v>
      </c>
      <c r="CH128" s="772"/>
      <c r="CI128" s="773">
        <v>5</v>
      </c>
      <c r="CJ128" s="773">
        <v>4</v>
      </c>
      <c r="CK128" s="772">
        <v>5</v>
      </c>
      <c r="CL128" s="900">
        <v>80.33</v>
      </c>
      <c r="CM128" s="249"/>
      <c r="CN128" s="752" t="str">
        <f t="shared" si="39"/>
        <v>554</v>
      </c>
      <c r="CO128" s="757">
        <v>43282</v>
      </c>
      <c r="CP128" s="757">
        <v>43282</v>
      </c>
      <c r="CQ128" s="780" t="s">
        <v>403</v>
      </c>
      <c r="CR128" s="780"/>
      <c r="CS128" s="780">
        <v>5</v>
      </c>
      <c r="CT128" s="780">
        <v>4</v>
      </c>
      <c r="CU128" s="780">
        <v>5</v>
      </c>
      <c r="CV128" s="812">
        <f>176.24+0.01</f>
        <v>176.25</v>
      </c>
      <c r="CW128" s="209"/>
      <c r="CX128" s="752" t="str">
        <f t="shared" si="43"/>
        <v>554</v>
      </c>
      <c r="CY128" s="757">
        <v>43282</v>
      </c>
      <c r="CZ128" s="757">
        <v>43282</v>
      </c>
      <c r="DA128" s="780" t="s">
        <v>403</v>
      </c>
      <c r="DB128" s="780"/>
      <c r="DC128" s="780">
        <v>5</v>
      </c>
      <c r="DD128" s="780">
        <v>4</v>
      </c>
      <c r="DE128" s="780">
        <v>5</v>
      </c>
      <c r="DF128" s="912">
        <f>183.29+0.01</f>
        <v>183.29999999999998</v>
      </c>
      <c r="DG128" s="209"/>
      <c r="DH128" s="209"/>
      <c r="DI128" s="209"/>
      <c r="DJ128" s="209"/>
      <c r="DK128" s="209"/>
      <c r="DL128" s="209"/>
      <c r="DM128" s="228"/>
      <c r="DN128" s="209"/>
      <c r="DO128" s="209"/>
      <c r="DP128" s="209"/>
      <c r="DQ128" s="209"/>
      <c r="DR128" s="209"/>
      <c r="DS128" s="209"/>
      <c r="DT128" s="209"/>
      <c r="DU128" s="209"/>
      <c r="DV128" s="209"/>
      <c r="DW128" s="209"/>
      <c r="DX128" s="209"/>
      <c r="DY128" s="209"/>
      <c r="DZ128" s="209"/>
      <c r="EA128" s="209"/>
      <c r="EB128" s="209"/>
      <c r="EC128" s="209"/>
      <c r="ED128" s="209"/>
      <c r="EE128" s="209"/>
      <c r="EF128" s="209"/>
      <c r="EG128" s="209"/>
      <c r="EH128" s="209"/>
      <c r="EI128" s="209"/>
      <c r="EJ128" s="209"/>
      <c r="EK128" s="209"/>
    </row>
    <row r="129" spans="13:141" ht="14.7" thickBot="1">
      <c r="M129" s="272"/>
      <c r="Q129" s="109"/>
      <c r="AD129" s="740" t="s">
        <v>152</v>
      </c>
      <c r="AE129" s="741" t="s">
        <v>320</v>
      </c>
      <c r="AF129" s="209"/>
      <c r="AG129" s="209"/>
      <c r="AH129" s="209"/>
      <c r="AI129" s="209"/>
      <c r="AJ129" s="209"/>
      <c r="AK129" s="209"/>
      <c r="AL129" s="701">
        <v>124</v>
      </c>
      <c r="AM129" s="259" t="s">
        <v>4</v>
      </c>
      <c r="AN129" s="209"/>
      <c r="AO129" s="209"/>
      <c r="AP129" s="209"/>
      <c r="AQ129" s="209"/>
      <c r="AR129" s="209"/>
      <c r="AS129" s="209"/>
      <c r="AT129" s="209"/>
      <c r="AU129" s="209"/>
      <c r="AV129" s="209"/>
      <c r="AW129" s="209"/>
      <c r="AX129" s="209"/>
      <c r="AY129" s="209"/>
      <c r="AZ129" s="209"/>
      <c r="BA129" s="209"/>
      <c r="BB129" s="209"/>
      <c r="BC129" s="209"/>
      <c r="BD129" s="209"/>
      <c r="BE129" s="209"/>
      <c r="BF129" s="209"/>
      <c r="BG129" s="209"/>
      <c r="BH129" s="209"/>
      <c r="BI129" s="209"/>
      <c r="BJ129" s="209"/>
      <c r="BK129" s="209"/>
      <c r="BL129" s="209"/>
      <c r="BM129" s="209"/>
      <c r="BN129" s="209"/>
      <c r="BO129" s="209"/>
      <c r="BP129" s="209"/>
      <c r="BQ129" s="209"/>
      <c r="BR129" s="209"/>
      <c r="BS129" s="209"/>
      <c r="BT129" s="752" t="str">
        <f t="shared" si="41"/>
        <v>555</v>
      </c>
      <c r="BU129" s="757">
        <v>43282</v>
      </c>
      <c r="BV129" s="757">
        <v>43282</v>
      </c>
      <c r="BW129" s="772" t="s">
        <v>15</v>
      </c>
      <c r="BX129" s="772"/>
      <c r="BY129" s="774">
        <v>5</v>
      </c>
      <c r="BZ129" s="774">
        <v>5</v>
      </c>
      <c r="CA129" s="772">
        <v>5</v>
      </c>
      <c r="CB129" s="811">
        <v>82.01</v>
      </c>
      <c r="CC129" s="249"/>
      <c r="CD129" s="752" t="str">
        <f t="shared" si="42"/>
        <v>555</v>
      </c>
      <c r="CE129" s="771">
        <v>43282</v>
      </c>
      <c r="CF129" s="771">
        <v>43282</v>
      </c>
      <c r="CG129" s="772" t="s">
        <v>15</v>
      </c>
      <c r="CH129" s="772"/>
      <c r="CI129" s="773">
        <v>5</v>
      </c>
      <c r="CJ129" s="773">
        <v>5</v>
      </c>
      <c r="CK129" s="772">
        <v>5</v>
      </c>
      <c r="CL129" s="900">
        <f>85.29+0.01</f>
        <v>85.300000000000011</v>
      </c>
      <c r="CM129" s="249"/>
      <c r="CN129" s="752" t="str">
        <f t="shared" si="39"/>
        <v>555</v>
      </c>
      <c r="CO129" s="757">
        <v>43282</v>
      </c>
      <c r="CP129" s="757">
        <v>43282</v>
      </c>
      <c r="CQ129" s="780" t="s">
        <v>403</v>
      </c>
      <c r="CR129" s="780"/>
      <c r="CS129" s="780">
        <v>5</v>
      </c>
      <c r="CT129" s="780">
        <v>5</v>
      </c>
      <c r="CU129" s="780">
        <v>5</v>
      </c>
      <c r="CV129" s="812">
        <f>180.44+0.01</f>
        <v>180.45</v>
      </c>
      <c r="CW129" s="209"/>
      <c r="CX129" s="752" t="str">
        <f t="shared" si="43"/>
        <v>555</v>
      </c>
      <c r="CY129" s="757">
        <v>43282</v>
      </c>
      <c r="CZ129" s="757">
        <v>43282</v>
      </c>
      <c r="DA129" s="780" t="s">
        <v>403</v>
      </c>
      <c r="DB129" s="780"/>
      <c r="DC129" s="780">
        <v>5</v>
      </c>
      <c r="DD129" s="780">
        <v>5</v>
      </c>
      <c r="DE129" s="780">
        <v>5</v>
      </c>
      <c r="DF129" s="912">
        <f>187.65+0.01</f>
        <v>187.66</v>
      </c>
      <c r="DG129" s="209"/>
      <c r="DH129" s="209"/>
      <c r="DI129" s="209"/>
      <c r="DJ129" s="209"/>
      <c r="DK129" s="209"/>
      <c r="DL129" s="209"/>
      <c r="DM129" s="228"/>
      <c r="DN129" s="209"/>
      <c r="DO129" s="209"/>
      <c r="DP129" s="209"/>
      <c r="DQ129" s="209"/>
      <c r="DR129" s="209"/>
      <c r="DS129" s="209"/>
      <c r="DT129" s="209"/>
      <c r="DU129" s="209"/>
      <c r="DV129" s="209"/>
      <c r="DW129" s="209"/>
      <c r="DX129" s="209"/>
      <c r="DY129" s="209"/>
      <c r="DZ129" s="209"/>
      <c r="EA129" s="209"/>
      <c r="EB129" s="209"/>
      <c r="EC129" s="209"/>
      <c r="ED129" s="209"/>
      <c r="EE129" s="209"/>
      <c r="EF129" s="209"/>
      <c r="EG129" s="209"/>
      <c r="EH129" s="209"/>
      <c r="EI129" s="209"/>
      <c r="EJ129" s="209"/>
      <c r="EK129" s="209"/>
    </row>
    <row r="130" spans="13:141">
      <c r="M130" s="272"/>
      <c r="Q130" s="109"/>
      <c r="AD130" s="209"/>
      <c r="AE130" s="209"/>
      <c r="AF130" s="209"/>
      <c r="AG130" s="209"/>
      <c r="AH130" s="209"/>
      <c r="AI130" s="209"/>
      <c r="AJ130" s="209"/>
      <c r="AK130" s="209"/>
      <c r="AL130" s="701">
        <v>125</v>
      </c>
      <c r="AM130" s="259" t="s">
        <v>4</v>
      </c>
      <c r="AN130" s="209"/>
      <c r="AO130" s="209"/>
      <c r="AP130" s="209"/>
      <c r="AQ130" s="209"/>
      <c r="AR130" s="209"/>
      <c r="AS130" s="209"/>
      <c r="AT130" s="209"/>
      <c r="AU130" s="209"/>
      <c r="AV130" s="209"/>
      <c r="AW130" s="209"/>
      <c r="AX130" s="209"/>
      <c r="AY130" s="209"/>
      <c r="AZ130" s="209"/>
      <c r="BA130" s="209"/>
      <c r="BB130" s="209"/>
      <c r="BC130" s="209"/>
      <c r="BD130" s="209"/>
      <c r="BE130" s="209"/>
      <c r="BF130" s="209"/>
      <c r="BG130" s="209"/>
      <c r="BH130" s="209"/>
      <c r="BI130" s="209"/>
      <c r="BJ130" s="209"/>
      <c r="BK130" s="209"/>
      <c r="BL130" s="209"/>
      <c r="BM130" s="209"/>
      <c r="BN130" s="209"/>
      <c r="BO130" s="209"/>
      <c r="BP130" s="209"/>
      <c r="BQ130" s="209"/>
      <c r="BR130" s="209"/>
      <c r="BS130" s="209"/>
      <c r="BT130" s="752" t="str">
        <f t="shared" si="41"/>
        <v>611</v>
      </c>
      <c r="BU130" s="757">
        <v>43282</v>
      </c>
      <c r="BV130" s="757">
        <v>43282</v>
      </c>
      <c r="BW130" s="772" t="s">
        <v>15</v>
      </c>
      <c r="BX130" s="772"/>
      <c r="BY130" s="774">
        <v>1</v>
      </c>
      <c r="BZ130" s="774">
        <v>1</v>
      </c>
      <c r="CA130" s="772">
        <v>6</v>
      </c>
      <c r="CB130" s="811">
        <v>22.47</v>
      </c>
      <c r="CC130" s="249"/>
      <c r="CD130" s="752" t="str">
        <f t="shared" si="42"/>
        <v>611</v>
      </c>
      <c r="CE130" s="771">
        <v>43282</v>
      </c>
      <c r="CF130" s="771">
        <v>43282</v>
      </c>
      <c r="CG130" s="772" t="s">
        <v>15</v>
      </c>
      <c r="CH130" s="772"/>
      <c r="CI130" s="773">
        <v>1</v>
      </c>
      <c r="CJ130" s="773">
        <v>1</v>
      </c>
      <c r="CK130" s="772">
        <v>6</v>
      </c>
      <c r="CL130" s="900">
        <v>23.37</v>
      </c>
      <c r="CM130" s="249"/>
      <c r="CN130" s="752" t="str">
        <f t="shared" si="39"/>
        <v>611</v>
      </c>
      <c r="CO130" s="757">
        <v>43282</v>
      </c>
      <c r="CP130" s="757">
        <v>43282</v>
      </c>
      <c r="CQ130" s="780" t="s">
        <v>403</v>
      </c>
      <c r="CR130" s="780"/>
      <c r="CS130" s="780">
        <v>1</v>
      </c>
      <c r="CT130" s="780">
        <v>1</v>
      </c>
      <c r="CU130" s="780">
        <v>6</v>
      </c>
      <c r="CV130" s="812">
        <f>22+0.01</f>
        <v>22.01</v>
      </c>
      <c r="CW130" s="209"/>
      <c r="CX130" s="752" t="str">
        <f t="shared" si="43"/>
        <v>611</v>
      </c>
      <c r="CY130" s="757">
        <v>43282</v>
      </c>
      <c r="CZ130" s="757">
        <v>43282</v>
      </c>
      <c r="DA130" s="780" t="s">
        <v>403</v>
      </c>
      <c r="DB130" s="780"/>
      <c r="DC130" s="780">
        <v>1</v>
      </c>
      <c r="DD130" s="780">
        <v>1</v>
      </c>
      <c r="DE130" s="780">
        <v>6</v>
      </c>
      <c r="DF130" s="900">
        <v>22.88</v>
      </c>
      <c r="DG130" s="209"/>
      <c r="DH130" s="209"/>
      <c r="DI130" s="209"/>
      <c r="DJ130" s="209"/>
      <c r="DK130" s="209"/>
      <c r="DL130" s="209"/>
      <c r="DM130" s="228"/>
      <c r="DN130" s="209"/>
      <c r="DO130" s="209"/>
      <c r="DP130" s="209"/>
      <c r="DQ130" s="209"/>
      <c r="DR130" s="209"/>
      <c r="DS130" s="209"/>
      <c r="DT130" s="209"/>
      <c r="DU130" s="209"/>
      <c r="DV130" s="209"/>
      <c r="DW130" s="209"/>
      <c r="DX130" s="209"/>
      <c r="DY130" s="209"/>
      <c r="DZ130" s="209"/>
      <c r="EA130" s="209"/>
      <c r="EB130" s="209"/>
      <c r="EC130" s="209"/>
      <c r="ED130" s="209"/>
      <c r="EE130" s="209"/>
      <c r="EF130" s="209"/>
      <c r="EG130" s="209"/>
      <c r="EH130" s="209"/>
      <c r="EI130" s="209"/>
      <c r="EJ130" s="209"/>
      <c r="EK130" s="209"/>
    </row>
    <row r="131" spans="13:141">
      <c r="M131" s="272"/>
      <c r="Q131" s="109"/>
      <c r="AD131" s="209"/>
      <c r="AE131" s="209"/>
      <c r="AF131" s="209"/>
      <c r="AG131" s="209"/>
      <c r="AH131" s="209"/>
      <c r="AI131" s="209"/>
      <c r="AJ131" s="209"/>
      <c r="AK131" s="209"/>
      <c r="AL131" s="701">
        <v>126</v>
      </c>
      <c r="AM131" s="259" t="s">
        <v>4</v>
      </c>
      <c r="AN131" s="209"/>
      <c r="AO131" s="209"/>
      <c r="AP131" s="209"/>
      <c r="AQ131" s="209"/>
      <c r="AR131" s="209"/>
      <c r="AS131" s="209"/>
      <c r="AT131" s="209"/>
      <c r="AU131" s="209"/>
      <c r="AV131" s="209"/>
      <c r="AW131" s="209"/>
      <c r="AX131" s="209"/>
      <c r="AY131" s="209"/>
      <c r="AZ131" s="209"/>
      <c r="BA131" s="209"/>
      <c r="BB131" s="209"/>
      <c r="BC131" s="209"/>
      <c r="BD131" s="209"/>
      <c r="BE131" s="209"/>
      <c r="BF131" s="209"/>
      <c r="BG131" s="209"/>
      <c r="BH131" s="209"/>
      <c r="BI131" s="209"/>
      <c r="BJ131" s="209"/>
      <c r="BK131" s="209"/>
      <c r="BL131" s="209"/>
      <c r="BM131" s="209"/>
      <c r="BN131" s="209"/>
      <c r="BO131" s="209"/>
      <c r="BP131" s="209"/>
      <c r="BQ131" s="209"/>
      <c r="BR131" s="209"/>
      <c r="BS131" s="209"/>
      <c r="BT131" s="752" t="str">
        <f t="shared" si="41"/>
        <v>612</v>
      </c>
      <c r="BU131" s="757">
        <v>43282</v>
      </c>
      <c r="BV131" s="757">
        <v>43282</v>
      </c>
      <c r="BW131" s="772" t="s">
        <v>15</v>
      </c>
      <c r="BX131" s="772"/>
      <c r="BY131" s="774">
        <v>1</v>
      </c>
      <c r="BZ131" s="774">
        <v>2</v>
      </c>
      <c r="CA131" s="772">
        <v>6</v>
      </c>
      <c r="CB131" s="811">
        <v>24.8</v>
      </c>
      <c r="CC131" s="249"/>
      <c r="CD131" s="752" t="str">
        <f t="shared" si="42"/>
        <v>612</v>
      </c>
      <c r="CE131" s="771">
        <v>43282</v>
      </c>
      <c r="CF131" s="771">
        <v>43282</v>
      </c>
      <c r="CG131" s="772" t="s">
        <v>15</v>
      </c>
      <c r="CH131" s="772"/>
      <c r="CI131" s="773">
        <v>1</v>
      </c>
      <c r="CJ131" s="773">
        <v>2</v>
      </c>
      <c r="CK131" s="772">
        <v>6</v>
      </c>
      <c r="CL131" s="900">
        <v>25.79</v>
      </c>
      <c r="CM131" s="249"/>
      <c r="CN131" s="752" t="str">
        <f t="shared" si="39"/>
        <v>612</v>
      </c>
      <c r="CO131" s="757">
        <v>43282</v>
      </c>
      <c r="CP131" s="757">
        <v>43282</v>
      </c>
      <c r="CQ131" s="780" t="s">
        <v>403</v>
      </c>
      <c r="CR131" s="781"/>
      <c r="CS131" s="781">
        <v>1</v>
      </c>
      <c r="CT131" s="781">
        <v>2</v>
      </c>
      <c r="CU131" s="781">
        <v>6</v>
      </c>
      <c r="CV131" s="812">
        <f>24.06+0.01</f>
        <v>24.07</v>
      </c>
      <c r="CW131" s="209"/>
      <c r="CX131" s="752" t="str">
        <f t="shared" si="43"/>
        <v>612</v>
      </c>
      <c r="CY131" s="757">
        <v>43282</v>
      </c>
      <c r="CZ131" s="757">
        <v>43282</v>
      </c>
      <c r="DA131" s="780" t="s">
        <v>403</v>
      </c>
      <c r="DB131" s="781"/>
      <c r="DC131" s="781">
        <v>1</v>
      </c>
      <c r="DD131" s="781">
        <v>2</v>
      </c>
      <c r="DE131" s="781">
        <v>6</v>
      </c>
      <c r="DF131" s="900">
        <v>25.02</v>
      </c>
      <c r="DG131" s="209"/>
      <c r="DH131" s="209"/>
      <c r="DI131" s="209"/>
      <c r="DJ131" s="209"/>
      <c r="DK131" s="209"/>
      <c r="DL131" s="209"/>
      <c r="DM131" s="228"/>
      <c r="DN131" s="209"/>
      <c r="DO131" s="209"/>
      <c r="DP131" s="209"/>
      <c r="DQ131" s="209"/>
      <c r="DR131" s="209"/>
      <c r="DS131" s="209"/>
      <c r="DT131" s="209"/>
      <c r="DU131" s="209"/>
      <c r="DV131" s="209"/>
      <c r="DW131" s="209"/>
      <c r="DX131" s="209"/>
      <c r="DY131" s="209"/>
      <c r="DZ131" s="209"/>
      <c r="EA131" s="209"/>
      <c r="EB131" s="209"/>
      <c r="EC131" s="209"/>
      <c r="ED131" s="209"/>
      <c r="EE131" s="209"/>
      <c r="EF131" s="209"/>
      <c r="EG131" s="209"/>
      <c r="EH131" s="209"/>
      <c r="EI131" s="209"/>
      <c r="EJ131" s="209"/>
      <c r="EK131" s="209"/>
    </row>
    <row r="132" spans="13:141">
      <c r="M132" s="272"/>
      <c r="Q132" s="109"/>
      <c r="AD132" s="209"/>
      <c r="AE132" s="209"/>
      <c r="AF132" s="209"/>
      <c r="AG132" s="209"/>
      <c r="AH132" s="209"/>
      <c r="AI132" s="209"/>
      <c r="AJ132" s="209"/>
      <c r="AK132" s="209"/>
      <c r="AL132" s="701">
        <v>127</v>
      </c>
      <c r="AM132" s="259" t="s">
        <v>4</v>
      </c>
      <c r="AN132" s="209"/>
      <c r="AO132" s="209"/>
      <c r="AP132" s="209"/>
      <c r="AQ132" s="209"/>
      <c r="AR132" s="209"/>
      <c r="AS132" s="209"/>
      <c r="AT132" s="209"/>
      <c r="AU132" s="209"/>
      <c r="AV132" s="209"/>
      <c r="AW132" s="209"/>
      <c r="AX132" s="209"/>
      <c r="AY132" s="209"/>
      <c r="AZ132" s="209"/>
      <c r="BA132" s="209"/>
      <c r="BB132" s="209"/>
      <c r="BC132" s="209"/>
      <c r="BD132" s="209"/>
      <c r="BE132" s="209"/>
      <c r="BF132" s="209"/>
      <c r="BG132" s="209"/>
      <c r="BH132" s="209"/>
      <c r="BI132" s="209"/>
      <c r="BJ132" s="209"/>
      <c r="BK132" s="209"/>
      <c r="BL132" s="209"/>
      <c r="BM132" s="209"/>
      <c r="BN132" s="209"/>
      <c r="BO132" s="209"/>
      <c r="BP132" s="209"/>
      <c r="BQ132" s="209"/>
      <c r="BR132" s="209"/>
      <c r="BS132" s="209"/>
      <c r="BT132" s="752" t="str">
        <f t="shared" si="41"/>
        <v>613</v>
      </c>
      <c r="BU132" s="757">
        <v>43282</v>
      </c>
      <c r="BV132" s="757">
        <v>43282</v>
      </c>
      <c r="BW132" s="772" t="s">
        <v>15</v>
      </c>
      <c r="BX132" s="772"/>
      <c r="BY132" s="774">
        <v>1</v>
      </c>
      <c r="BZ132" s="774">
        <v>3</v>
      </c>
      <c r="CA132" s="772">
        <v>6</v>
      </c>
      <c r="CB132" s="811">
        <v>28.59</v>
      </c>
      <c r="CC132" s="249"/>
      <c r="CD132" s="752" t="str">
        <f t="shared" si="42"/>
        <v>613</v>
      </c>
      <c r="CE132" s="771">
        <v>43282</v>
      </c>
      <c r="CF132" s="771">
        <v>43282</v>
      </c>
      <c r="CG132" s="772" t="s">
        <v>15</v>
      </c>
      <c r="CH132" s="772"/>
      <c r="CI132" s="773">
        <v>1</v>
      </c>
      <c r="CJ132" s="773">
        <v>3</v>
      </c>
      <c r="CK132" s="772">
        <v>6</v>
      </c>
      <c r="CL132" s="900">
        <v>29.73</v>
      </c>
      <c r="CM132" s="249"/>
      <c r="CN132" s="752" t="str">
        <f t="shared" si="39"/>
        <v>613</v>
      </c>
      <c r="CO132" s="757">
        <v>43282</v>
      </c>
      <c r="CP132" s="757">
        <v>43282</v>
      </c>
      <c r="CQ132" s="780" t="s">
        <v>403</v>
      </c>
      <c r="CR132" s="781"/>
      <c r="CS132" s="781">
        <v>1</v>
      </c>
      <c r="CT132" s="781">
        <v>3</v>
      </c>
      <c r="CU132" s="781">
        <v>6</v>
      </c>
      <c r="CV132" s="812">
        <f>27.39+0.01</f>
        <v>27.400000000000002</v>
      </c>
      <c r="CW132" s="209"/>
      <c r="CX132" s="752" t="str">
        <f t="shared" si="43"/>
        <v>613</v>
      </c>
      <c r="CY132" s="757">
        <v>43282</v>
      </c>
      <c r="CZ132" s="757">
        <v>43282</v>
      </c>
      <c r="DA132" s="780" t="s">
        <v>403</v>
      </c>
      <c r="DB132" s="781"/>
      <c r="DC132" s="781">
        <v>1</v>
      </c>
      <c r="DD132" s="781">
        <v>3</v>
      </c>
      <c r="DE132" s="781">
        <v>6</v>
      </c>
      <c r="DF132" s="900">
        <v>28.49</v>
      </c>
      <c r="DG132" s="209"/>
      <c r="DH132" s="209"/>
      <c r="DI132" s="209"/>
      <c r="DJ132" s="209"/>
      <c r="DK132" s="209"/>
      <c r="DL132" s="209"/>
      <c r="DM132" s="228"/>
      <c r="DN132" s="209"/>
      <c r="DO132" s="209"/>
      <c r="DP132" s="209"/>
      <c r="DQ132" s="209"/>
      <c r="DR132" s="209"/>
      <c r="DS132" s="209"/>
      <c r="DT132" s="209"/>
      <c r="DU132" s="209"/>
      <c r="DV132" s="209"/>
      <c r="DW132" s="209"/>
      <c r="DX132" s="209"/>
      <c r="DY132" s="209"/>
      <c r="DZ132" s="209"/>
      <c r="EA132" s="209"/>
      <c r="EB132" s="209"/>
      <c r="EC132" s="209"/>
      <c r="ED132" s="209"/>
      <c r="EE132" s="209"/>
      <c r="EF132" s="209"/>
      <c r="EG132" s="209"/>
      <c r="EH132" s="209"/>
      <c r="EI132" s="209"/>
      <c r="EJ132" s="209"/>
      <c r="EK132" s="209"/>
    </row>
    <row r="133" spans="13:141">
      <c r="M133" s="272"/>
      <c r="Q133" s="109"/>
      <c r="AD133" s="209"/>
      <c r="AE133" s="209"/>
      <c r="AF133" s="209"/>
      <c r="AG133" s="209"/>
      <c r="AH133" s="209"/>
      <c r="AI133" s="209"/>
      <c r="AJ133" s="209"/>
      <c r="AK133" s="209"/>
      <c r="AL133" s="701">
        <v>128</v>
      </c>
      <c r="AM133" s="259" t="s">
        <v>4</v>
      </c>
      <c r="AN133" s="209"/>
      <c r="AO133" s="209"/>
      <c r="AP133" s="209"/>
      <c r="AQ133" s="209"/>
      <c r="AR133" s="209"/>
      <c r="AS133" s="209"/>
      <c r="AT133" s="209"/>
      <c r="AU133" s="209"/>
      <c r="AV133" s="209"/>
      <c r="AW133" s="209"/>
      <c r="AX133" s="209"/>
      <c r="AY133" s="209"/>
      <c r="AZ133" s="209"/>
      <c r="BA133" s="209"/>
      <c r="BB133" s="209"/>
      <c r="BC133" s="209"/>
      <c r="BD133" s="209"/>
      <c r="BE133" s="209"/>
      <c r="BF133" s="209"/>
      <c r="BG133" s="209"/>
      <c r="BH133" s="209"/>
      <c r="BI133" s="209"/>
      <c r="BJ133" s="209"/>
      <c r="BK133" s="209"/>
      <c r="BL133" s="209"/>
      <c r="BM133" s="209"/>
      <c r="BN133" s="209"/>
      <c r="BO133" s="209"/>
      <c r="BP133" s="209"/>
      <c r="BQ133" s="209"/>
      <c r="BR133" s="209"/>
      <c r="BS133" s="209"/>
      <c r="BT133" s="752" t="str">
        <f t="shared" si="41"/>
        <v>614</v>
      </c>
      <c r="BU133" s="757">
        <v>43282</v>
      </c>
      <c r="BV133" s="757">
        <v>43282</v>
      </c>
      <c r="BW133" s="772" t="s">
        <v>15</v>
      </c>
      <c r="BX133" s="772"/>
      <c r="BY133" s="774">
        <v>1</v>
      </c>
      <c r="BZ133" s="774">
        <v>4</v>
      </c>
      <c r="CA133" s="772">
        <v>6</v>
      </c>
      <c r="CB133" s="811">
        <v>33.72</v>
      </c>
      <c r="CC133" s="249"/>
      <c r="CD133" s="752" t="str">
        <f t="shared" si="42"/>
        <v>614</v>
      </c>
      <c r="CE133" s="771">
        <v>43282</v>
      </c>
      <c r="CF133" s="771">
        <v>43282</v>
      </c>
      <c r="CG133" s="772" t="s">
        <v>15</v>
      </c>
      <c r="CH133" s="772"/>
      <c r="CI133" s="773">
        <v>1</v>
      </c>
      <c r="CJ133" s="773">
        <v>4</v>
      </c>
      <c r="CK133" s="772">
        <v>6</v>
      </c>
      <c r="CL133" s="900">
        <v>35.07</v>
      </c>
      <c r="CM133" s="249"/>
      <c r="CN133" s="752" t="str">
        <f t="shared" ref="CN133:CN154" si="44">CONCATENATE(CU133,CS133,CT133)</f>
        <v>614</v>
      </c>
      <c r="CO133" s="757">
        <v>43282</v>
      </c>
      <c r="CP133" s="757">
        <v>43282</v>
      </c>
      <c r="CQ133" s="780" t="s">
        <v>403</v>
      </c>
      <c r="CR133" s="781"/>
      <c r="CS133" s="781">
        <v>1</v>
      </c>
      <c r="CT133" s="781">
        <v>4</v>
      </c>
      <c r="CU133" s="781">
        <v>6</v>
      </c>
      <c r="CV133" s="812">
        <f>31.88+0.01</f>
        <v>31.89</v>
      </c>
      <c r="CW133" s="209"/>
      <c r="CX133" s="752" t="str">
        <f t="shared" ref="CX133:CX154" si="45">CONCATENATE(DE133,DC133,DD133)</f>
        <v>614</v>
      </c>
      <c r="CY133" s="757">
        <v>43282</v>
      </c>
      <c r="CZ133" s="757">
        <v>43282</v>
      </c>
      <c r="DA133" s="780" t="s">
        <v>403</v>
      </c>
      <c r="DB133" s="781"/>
      <c r="DC133" s="781">
        <v>1</v>
      </c>
      <c r="DD133" s="781">
        <v>4</v>
      </c>
      <c r="DE133" s="781">
        <v>6</v>
      </c>
      <c r="DF133" s="900">
        <v>33.159999999999997</v>
      </c>
      <c r="DG133" s="209"/>
      <c r="DH133" s="209"/>
      <c r="DI133" s="209"/>
      <c r="DJ133" s="209"/>
      <c r="DK133" s="209"/>
      <c r="DL133" s="209"/>
      <c r="DM133" s="228"/>
      <c r="DN133" s="209"/>
      <c r="DO133" s="209"/>
      <c r="DP133" s="209"/>
      <c r="DQ133" s="209"/>
      <c r="DR133" s="209"/>
      <c r="DS133" s="209"/>
      <c r="DT133" s="209"/>
      <c r="DU133" s="209"/>
      <c r="DV133" s="209"/>
      <c r="DW133" s="209"/>
      <c r="DX133" s="209"/>
      <c r="DY133" s="209"/>
      <c r="DZ133" s="209"/>
      <c r="EA133" s="209"/>
      <c r="EB133" s="209"/>
      <c r="EC133" s="209"/>
      <c r="ED133" s="209"/>
      <c r="EE133" s="209"/>
      <c r="EF133" s="209"/>
      <c r="EG133" s="209"/>
      <c r="EH133" s="209"/>
      <c r="EI133" s="209"/>
      <c r="EJ133" s="209"/>
      <c r="EK133" s="209"/>
    </row>
    <row r="134" spans="13:141">
      <c r="M134" s="272"/>
      <c r="Q134" s="109"/>
      <c r="AD134" s="209"/>
      <c r="AE134" s="209"/>
      <c r="AF134" s="209"/>
      <c r="AG134" s="209"/>
      <c r="AH134" s="209"/>
      <c r="AI134" s="209"/>
      <c r="AJ134" s="209"/>
      <c r="AK134" s="209"/>
      <c r="AL134" s="701">
        <v>129</v>
      </c>
      <c r="AM134" s="259" t="s">
        <v>4</v>
      </c>
      <c r="AN134" s="209"/>
      <c r="AO134" s="209"/>
      <c r="AP134" s="209"/>
      <c r="AQ134" s="209"/>
      <c r="AR134" s="209"/>
      <c r="AS134" s="209"/>
      <c r="AT134" s="209"/>
      <c r="AU134" s="209"/>
      <c r="AV134" s="209"/>
      <c r="AW134" s="209"/>
      <c r="AX134" s="209"/>
      <c r="AY134" s="209"/>
      <c r="AZ134" s="209"/>
      <c r="BA134" s="209"/>
      <c r="BB134" s="209"/>
      <c r="BC134" s="209"/>
      <c r="BD134" s="209"/>
      <c r="BE134" s="209"/>
      <c r="BF134" s="209"/>
      <c r="BG134" s="209"/>
      <c r="BH134" s="209"/>
      <c r="BI134" s="209"/>
      <c r="BJ134" s="209"/>
      <c r="BK134" s="209"/>
      <c r="BL134" s="209"/>
      <c r="BM134" s="209"/>
      <c r="BN134" s="209"/>
      <c r="BO134" s="209"/>
      <c r="BP134" s="209"/>
      <c r="BQ134" s="209"/>
      <c r="BR134" s="209"/>
      <c r="BS134" s="209"/>
      <c r="BT134" s="752" t="str">
        <f t="shared" ref="BT134:BT154" si="46">CONCATENATE(CA134,BY134,BZ134)</f>
        <v>615</v>
      </c>
      <c r="BU134" s="757">
        <v>43282</v>
      </c>
      <c r="BV134" s="757">
        <v>43282</v>
      </c>
      <c r="BW134" s="772" t="s">
        <v>15</v>
      </c>
      <c r="BX134" s="772"/>
      <c r="BY134" s="774">
        <v>1</v>
      </c>
      <c r="BZ134" s="774">
        <v>5</v>
      </c>
      <c r="CA134" s="772">
        <v>6</v>
      </c>
      <c r="CB134" s="811">
        <v>38.22</v>
      </c>
      <c r="CC134" s="249"/>
      <c r="CD134" s="752" t="str">
        <f t="shared" ref="CD134:CD154" si="47">CONCATENATE(CK134,CI134,CJ134)</f>
        <v>615</v>
      </c>
      <c r="CE134" s="771">
        <v>43282</v>
      </c>
      <c r="CF134" s="771">
        <v>43282</v>
      </c>
      <c r="CG134" s="772" t="s">
        <v>15</v>
      </c>
      <c r="CH134" s="772"/>
      <c r="CI134" s="773">
        <v>1</v>
      </c>
      <c r="CJ134" s="773">
        <v>5</v>
      </c>
      <c r="CK134" s="772">
        <v>6</v>
      </c>
      <c r="CL134" s="900">
        <v>39.75</v>
      </c>
      <c r="CM134" s="249"/>
      <c r="CN134" s="752" t="str">
        <f t="shared" si="44"/>
        <v>615</v>
      </c>
      <c r="CO134" s="757">
        <v>43282</v>
      </c>
      <c r="CP134" s="757">
        <v>43282</v>
      </c>
      <c r="CQ134" s="780" t="s">
        <v>403</v>
      </c>
      <c r="CR134" s="781"/>
      <c r="CS134" s="781">
        <v>1</v>
      </c>
      <c r="CT134" s="781">
        <v>5</v>
      </c>
      <c r="CU134" s="781">
        <v>6</v>
      </c>
      <c r="CV134" s="812">
        <f>35.82+0.01</f>
        <v>35.83</v>
      </c>
      <c r="CW134" s="209"/>
      <c r="CX134" s="752" t="str">
        <f t="shared" si="45"/>
        <v>615</v>
      </c>
      <c r="CY134" s="757">
        <v>43282</v>
      </c>
      <c r="CZ134" s="757">
        <v>43282</v>
      </c>
      <c r="DA134" s="780" t="s">
        <v>403</v>
      </c>
      <c r="DB134" s="781"/>
      <c r="DC134" s="781">
        <v>1</v>
      </c>
      <c r="DD134" s="781">
        <v>5</v>
      </c>
      <c r="DE134" s="781">
        <v>6</v>
      </c>
      <c r="DF134" s="900">
        <v>37.25</v>
      </c>
      <c r="DG134" s="209"/>
      <c r="DH134" s="209"/>
      <c r="DI134" s="209"/>
      <c r="DJ134" s="209"/>
      <c r="DK134" s="209"/>
      <c r="DL134" s="209"/>
      <c r="DM134" s="228"/>
      <c r="DN134" s="209"/>
      <c r="DO134" s="209"/>
      <c r="DP134" s="209"/>
      <c r="DQ134" s="209"/>
      <c r="DR134" s="209"/>
      <c r="DS134" s="209"/>
      <c r="DT134" s="209"/>
      <c r="DU134" s="209"/>
      <c r="DV134" s="209"/>
      <c r="DW134" s="209"/>
      <c r="DX134" s="209"/>
      <c r="DY134" s="209"/>
      <c r="DZ134" s="209"/>
      <c r="EA134" s="209"/>
      <c r="EB134" s="209"/>
      <c r="EC134" s="209"/>
      <c r="ED134" s="209"/>
      <c r="EE134" s="209"/>
      <c r="EF134" s="209"/>
      <c r="EG134" s="209"/>
      <c r="EH134" s="209"/>
      <c r="EI134" s="209"/>
      <c r="EJ134" s="209"/>
      <c r="EK134" s="209"/>
    </row>
    <row r="135" spans="13:141">
      <c r="M135" s="272"/>
      <c r="Q135" s="109"/>
      <c r="AD135" s="209"/>
      <c r="AE135" s="209"/>
      <c r="AF135" s="209"/>
      <c r="AG135" s="209"/>
      <c r="AH135" s="209"/>
      <c r="AI135" s="209"/>
      <c r="AJ135" s="209"/>
      <c r="AK135" s="209"/>
      <c r="AL135" s="701">
        <v>130</v>
      </c>
      <c r="AM135" s="259" t="s">
        <v>4</v>
      </c>
      <c r="AN135" s="209"/>
      <c r="AO135" s="209"/>
      <c r="AP135" s="209"/>
      <c r="AQ135" s="209"/>
      <c r="AR135" s="209"/>
      <c r="AS135" s="209"/>
      <c r="AT135" s="209"/>
      <c r="AU135" s="209"/>
      <c r="AV135" s="209"/>
      <c r="AW135" s="209"/>
      <c r="AX135" s="209"/>
      <c r="AY135" s="209"/>
      <c r="AZ135" s="209"/>
      <c r="BA135" s="209"/>
      <c r="BB135" s="209"/>
      <c r="BC135" s="209"/>
      <c r="BD135" s="209"/>
      <c r="BE135" s="209"/>
      <c r="BF135" s="209"/>
      <c r="BG135" s="209"/>
      <c r="BH135" s="209"/>
      <c r="BI135" s="209"/>
      <c r="BJ135" s="209"/>
      <c r="BK135" s="209"/>
      <c r="BL135" s="209"/>
      <c r="BM135" s="209"/>
      <c r="BN135" s="209"/>
      <c r="BO135" s="209"/>
      <c r="BP135" s="209"/>
      <c r="BQ135" s="209"/>
      <c r="BR135" s="209"/>
      <c r="BS135" s="209"/>
      <c r="BT135" s="752" t="str">
        <f t="shared" si="46"/>
        <v>621</v>
      </c>
      <c r="BU135" s="757">
        <v>43282</v>
      </c>
      <c r="BV135" s="757">
        <v>43282</v>
      </c>
      <c r="BW135" s="772" t="s">
        <v>15</v>
      </c>
      <c r="BX135" s="772"/>
      <c r="BY135" s="774">
        <v>2</v>
      </c>
      <c r="BZ135" s="774">
        <v>1</v>
      </c>
      <c r="CA135" s="772">
        <v>6</v>
      </c>
      <c r="CB135" s="811">
        <v>26.85</v>
      </c>
      <c r="CC135" s="249"/>
      <c r="CD135" s="752" t="str">
        <f t="shared" si="47"/>
        <v>621</v>
      </c>
      <c r="CE135" s="771">
        <v>43282</v>
      </c>
      <c r="CF135" s="771">
        <v>43282</v>
      </c>
      <c r="CG135" s="772" t="s">
        <v>15</v>
      </c>
      <c r="CH135" s="772"/>
      <c r="CI135" s="773">
        <v>2</v>
      </c>
      <c r="CJ135" s="773">
        <v>1</v>
      </c>
      <c r="CK135" s="772">
        <v>6</v>
      </c>
      <c r="CL135" s="900">
        <v>27.92</v>
      </c>
      <c r="CM135" s="249"/>
      <c r="CN135" s="752" t="str">
        <f t="shared" si="44"/>
        <v>621</v>
      </c>
      <c r="CO135" s="757">
        <v>43282</v>
      </c>
      <c r="CP135" s="757">
        <v>43282</v>
      </c>
      <c r="CQ135" s="780" t="s">
        <v>403</v>
      </c>
      <c r="CR135" s="781"/>
      <c r="CS135" s="781">
        <v>2</v>
      </c>
      <c r="CT135" s="781">
        <v>1</v>
      </c>
      <c r="CU135" s="781">
        <v>6</v>
      </c>
      <c r="CV135" s="812">
        <f>39.38+0.01</f>
        <v>39.39</v>
      </c>
      <c r="CW135" s="209"/>
      <c r="CX135" s="752" t="str">
        <f t="shared" si="45"/>
        <v>621</v>
      </c>
      <c r="CY135" s="757">
        <v>43282</v>
      </c>
      <c r="CZ135" s="757">
        <v>43282</v>
      </c>
      <c r="DA135" s="780" t="s">
        <v>403</v>
      </c>
      <c r="DB135" s="781"/>
      <c r="DC135" s="781">
        <v>2</v>
      </c>
      <c r="DD135" s="781">
        <v>1</v>
      </c>
      <c r="DE135" s="781">
        <v>6</v>
      </c>
      <c r="DF135" s="900">
        <v>40.96</v>
      </c>
      <c r="DG135" s="209"/>
      <c r="DH135" s="209"/>
      <c r="DI135" s="209"/>
      <c r="DJ135" s="209"/>
      <c r="DK135" s="209"/>
      <c r="DL135" s="209"/>
      <c r="DM135" s="228"/>
      <c r="DN135" s="209"/>
      <c r="DO135" s="209"/>
      <c r="DP135" s="209"/>
      <c r="DQ135" s="209"/>
      <c r="DR135" s="209"/>
      <c r="DS135" s="209"/>
      <c r="DT135" s="209"/>
      <c r="DU135" s="209"/>
      <c r="DV135" s="209"/>
      <c r="DW135" s="209"/>
      <c r="DX135" s="209"/>
      <c r="DY135" s="209"/>
      <c r="DZ135" s="209"/>
      <c r="EA135" s="209"/>
      <c r="EB135" s="209"/>
      <c r="EC135" s="209"/>
      <c r="ED135" s="209"/>
      <c r="EE135" s="209"/>
      <c r="EF135" s="209"/>
      <c r="EG135" s="209"/>
      <c r="EH135" s="209"/>
      <c r="EI135" s="209"/>
      <c r="EJ135" s="209"/>
      <c r="EK135" s="209"/>
    </row>
    <row r="136" spans="13:141">
      <c r="M136" s="272"/>
      <c r="Q136" s="109"/>
      <c r="AD136" s="209"/>
      <c r="AE136" s="209"/>
      <c r="AF136" s="209"/>
      <c r="AG136" s="209"/>
      <c r="AH136" s="209"/>
      <c r="AI136" s="209"/>
      <c r="AJ136" s="209"/>
      <c r="AK136" s="209"/>
      <c r="AL136" s="701">
        <v>131</v>
      </c>
      <c r="AM136" s="259" t="s">
        <v>4</v>
      </c>
      <c r="AN136" s="209"/>
      <c r="AO136" s="209"/>
      <c r="AP136" s="209"/>
      <c r="AQ136" s="209"/>
      <c r="AR136" s="209"/>
      <c r="AS136" s="209"/>
      <c r="AT136" s="209"/>
      <c r="AU136" s="209"/>
      <c r="AV136" s="209"/>
      <c r="AW136" s="209"/>
      <c r="AX136" s="209"/>
      <c r="AY136" s="209"/>
      <c r="AZ136" s="209"/>
      <c r="BA136" s="209"/>
      <c r="BB136" s="209"/>
      <c r="BC136" s="209"/>
      <c r="BD136" s="209"/>
      <c r="BE136" s="209"/>
      <c r="BF136" s="209"/>
      <c r="BG136" s="209"/>
      <c r="BH136" s="209"/>
      <c r="BI136" s="209"/>
      <c r="BJ136" s="209"/>
      <c r="BK136" s="209"/>
      <c r="BL136" s="209"/>
      <c r="BM136" s="209"/>
      <c r="BN136" s="209"/>
      <c r="BO136" s="209"/>
      <c r="BP136" s="209"/>
      <c r="BQ136" s="209"/>
      <c r="BR136" s="209"/>
      <c r="BS136" s="209"/>
      <c r="BT136" s="752" t="str">
        <f t="shared" si="46"/>
        <v>622</v>
      </c>
      <c r="BU136" s="757">
        <v>43282</v>
      </c>
      <c r="BV136" s="757">
        <v>43282</v>
      </c>
      <c r="BW136" s="772" t="s">
        <v>15</v>
      </c>
      <c r="BX136" s="772"/>
      <c r="BY136" s="774">
        <v>2</v>
      </c>
      <c r="BZ136" s="774">
        <v>2</v>
      </c>
      <c r="CA136" s="772">
        <v>6</v>
      </c>
      <c r="CB136" s="811">
        <v>29.17</v>
      </c>
      <c r="CC136" s="249"/>
      <c r="CD136" s="752" t="str">
        <f t="shared" si="47"/>
        <v>622</v>
      </c>
      <c r="CE136" s="771">
        <v>43282</v>
      </c>
      <c r="CF136" s="771">
        <v>43282</v>
      </c>
      <c r="CG136" s="772" t="s">
        <v>15</v>
      </c>
      <c r="CH136" s="772"/>
      <c r="CI136" s="773">
        <v>2</v>
      </c>
      <c r="CJ136" s="773">
        <v>2</v>
      </c>
      <c r="CK136" s="772">
        <v>6</v>
      </c>
      <c r="CL136" s="900">
        <v>30.34</v>
      </c>
      <c r="CM136" s="249"/>
      <c r="CN136" s="752" t="str">
        <f t="shared" si="44"/>
        <v>622</v>
      </c>
      <c r="CO136" s="757">
        <v>43282</v>
      </c>
      <c r="CP136" s="757">
        <v>43282</v>
      </c>
      <c r="CQ136" s="780" t="s">
        <v>403</v>
      </c>
      <c r="CR136" s="781"/>
      <c r="CS136" s="781">
        <v>2</v>
      </c>
      <c r="CT136" s="781">
        <v>2</v>
      </c>
      <c r="CU136" s="781">
        <v>6</v>
      </c>
      <c r="CV136" s="812">
        <f>41.45+0.01</f>
        <v>41.46</v>
      </c>
      <c r="CW136" s="209"/>
      <c r="CX136" s="752" t="str">
        <f t="shared" si="45"/>
        <v>622</v>
      </c>
      <c r="CY136" s="757">
        <v>43282</v>
      </c>
      <c r="CZ136" s="757">
        <v>43282</v>
      </c>
      <c r="DA136" s="780" t="s">
        <v>403</v>
      </c>
      <c r="DB136" s="781"/>
      <c r="DC136" s="781">
        <v>2</v>
      </c>
      <c r="DD136" s="781">
        <v>2</v>
      </c>
      <c r="DE136" s="781">
        <v>6</v>
      </c>
      <c r="DF136" s="900">
        <v>43.11</v>
      </c>
      <c r="DG136" s="209"/>
      <c r="DH136" s="209"/>
      <c r="DI136" s="209"/>
      <c r="DJ136" s="209"/>
      <c r="DK136" s="209"/>
      <c r="DL136" s="209"/>
      <c r="DM136" s="228"/>
      <c r="DN136" s="209"/>
      <c r="DO136" s="209"/>
      <c r="DP136" s="209"/>
      <c r="DQ136" s="209"/>
      <c r="DR136" s="209"/>
      <c r="DS136" s="209"/>
      <c r="DT136" s="209"/>
      <c r="DU136" s="209"/>
      <c r="DV136" s="209"/>
      <c r="DW136" s="209"/>
      <c r="DX136" s="209"/>
      <c r="DY136" s="209"/>
      <c r="DZ136" s="209"/>
      <c r="EA136" s="209"/>
      <c r="EB136" s="209"/>
      <c r="EC136" s="209"/>
      <c r="ED136" s="209"/>
      <c r="EE136" s="209"/>
      <c r="EF136" s="209"/>
      <c r="EG136" s="209"/>
      <c r="EH136" s="209"/>
      <c r="EI136" s="209"/>
      <c r="EJ136" s="209"/>
      <c r="EK136" s="209"/>
    </row>
    <row r="137" spans="13:141">
      <c r="M137" s="272"/>
      <c r="Q137" s="109"/>
      <c r="AD137" s="209"/>
      <c r="AE137" s="209"/>
      <c r="AF137" s="209"/>
      <c r="AG137" s="209"/>
      <c r="AH137" s="209"/>
      <c r="AI137" s="209"/>
      <c r="AJ137" s="209"/>
      <c r="AK137" s="209"/>
      <c r="AL137" s="701">
        <v>132</v>
      </c>
      <c r="AM137" s="259" t="s">
        <v>4</v>
      </c>
      <c r="AN137" s="209"/>
      <c r="AO137" s="209"/>
      <c r="AP137" s="209"/>
      <c r="AQ137" s="209"/>
      <c r="AR137" s="209"/>
      <c r="AS137" s="209"/>
      <c r="AT137" s="209"/>
      <c r="AU137" s="209"/>
      <c r="AV137" s="209"/>
      <c r="AW137" s="209"/>
      <c r="AX137" s="209"/>
      <c r="AY137" s="209"/>
      <c r="AZ137" s="209"/>
      <c r="BA137" s="209"/>
      <c r="BB137" s="209"/>
      <c r="BC137" s="209"/>
      <c r="BD137" s="209"/>
      <c r="BE137" s="209"/>
      <c r="BF137" s="209"/>
      <c r="BG137" s="209"/>
      <c r="BH137" s="209"/>
      <c r="BI137" s="209"/>
      <c r="BJ137" s="209"/>
      <c r="BK137" s="209"/>
      <c r="BL137" s="209"/>
      <c r="BM137" s="209"/>
      <c r="BN137" s="209"/>
      <c r="BO137" s="209"/>
      <c r="BP137" s="209"/>
      <c r="BQ137" s="209"/>
      <c r="BR137" s="209"/>
      <c r="BS137" s="209"/>
      <c r="BT137" s="752" t="str">
        <f t="shared" si="46"/>
        <v>623</v>
      </c>
      <c r="BU137" s="757">
        <v>43282</v>
      </c>
      <c r="BV137" s="757">
        <v>43282</v>
      </c>
      <c r="BW137" s="772" t="s">
        <v>15</v>
      </c>
      <c r="BX137" s="772"/>
      <c r="BY137" s="774">
        <v>2</v>
      </c>
      <c r="BZ137" s="774">
        <v>3</v>
      </c>
      <c r="CA137" s="772">
        <v>6</v>
      </c>
      <c r="CB137" s="811">
        <v>32.99</v>
      </c>
      <c r="CC137" s="249"/>
      <c r="CD137" s="752" t="str">
        <f t="shared" si="47"/>
        <v>623</v>
      </c>
      <c r="CE137" s="771">
        <v>43282</v>
      </c>
      <c r="CF137" s="771">
        <v>43282</v>
      </c>
      <c r="CG137" s="772" t="s">
        <v>15</v>
      </c>
      <c r="CH137" s="772"/>
      <c r="CI137" s="773">
        <v>2</v>
      </c>
      <c r="CJ137" s="773">
        <v>3</v>
      </c>
      <c r="CK137" s="772">
        <v>6</v>
      </c>
      <c r="CL137" s="900">
        <v>34.31</v>
      </c>
      <c r="CM137" s="249"/>
      <c r="CN137" s="752" t="str">
        <f t="shared" si="44"/>
        <v>623</v>
      </c>
      <c r="CO137" s="757">
        <v>43282</v>
      </c>
      <c r="CP137" s="757">
        <v>43282</v>
      </c>
      <c r="CQ137" s="780" t="s">
        <v>403</v>
      </c>
      <c r="CR137" s="781"/>
      <c r="CS137" s="781">
        <v>2</v>
      </c>
      <c r="CT137" s="781">
        <v>3</v>
      </c>
      <c r="CU137" s="781">
        <v>6</v>
      </c>
      <c r="CV137" s="812">
        <f>44.77+0.01</f>
        <v>44.78</v>
      </c>
      <c r="CW137" s="209"/>
      <c r="CX137" s="752" t="str">
        <f t="shared" si="45"/>
        <v>623</v>
      </c>
      <c r="CY137" s="757">
        <v>43282</v>
      </c>
      <c r="CZ137" s="757">
        <v>43282</v>
      </c>
      <c r="DA137" s="780" t="s">
        <v>403</v>
      </c>
      <c r="DB137" s="781"/>
      <c r="DC137" s="781">
        <v>2</v>
      </c>
      <c r="DD137" s="781">
        <v>3</v>
      </c>
      <c r="DE137" s="781">
        <v>6</v>
      </c>
      <c r="DF137" s="900">
        <v>46.56</v>
      </c>
      <c r="DG137" s="209"/>
      <c r="DH137" s="209"/>
      <c r="DI137" s="209"/>
      <c r="DJ137" s="209"/>
      <c r="DK137" s="209"/>
      <c r="DL137" s="209"/>
      <c r="DM137" s="228"/>
      <c r="DN137" s="209"/>
      <c r="DO137" s="209"/>
      <c r="DP137" s="209"/>
      <c r="DQ137" s="209"/>
      <c r="DR137" s="209"/>
      <c r="DS137" s="209"/>
      <c r="DT137" s="209"/>
      <c r="DU137" s="209"/>
      <c r="DV137" s="209"/>
      <c r="DW137" s="209"/>
      <c r="DX137" s="209"/>
      <c r="DY137" s="209"/>
      <c r="DZ137" s="209"/>
      <c r="EA137" s="209"/>
      <c r="EB137" s="209"/>
      <c r="EC137" s="209"/>
      <c r="ED137" s="209"/>
      <c r="EE137" s="209"/>
      <c r="EF137" s="209"/>
      <c r="EG137" s="209"/>
      <c r="EH137" s="209"/>
      <c r="EI137" s="209"/>
      <c r="EJ137" s="209"/>
      <c r="EK137" s="209"/>
    </row>
    <row r="138" spans="13:141">
      <c r="M138" s="272"/>
      <c r="Q138" s="109"/>
      <c r="AD138" s="209"/>
      <c r="AE138" s="209"/>
      <c r="AF138" s="209"/>
      <c r="AG138" s="209"/>
      <c r="AH138" s="209"/>
      <c r="AI138" s="209"/>
      <c r="AJ138" s="209"/>
      <c r="AK138" s="209"/>
      <c r="AL138" s="701">
        <v>133</v>
      </c>
      <c r="AM138" s="259" t="s">
        <v>4</v>
      </c>
      <c r="AN138" s="209"/>
      <c r="AO138" s="209"/>
      <c r="AP138" s="209"/>
      <c r="AQ138" s="209"/>
      <c r="AR138" s="209"/>
      <c r="AS138" s="209"/>
      <c r="AT138" s="209"/>
      <c r="AU138" s="209"/>
      <c r="AV138" s="209"/>
      <c r="AW138" s="209"/>
      <c r="AX138" s="209"/>
      <c r="AY138" s="209"/>
      <c r="AZ138" s="209"/>
      <c r="BA138" s="209"/>
      <c r="BB138" s="209"/>
      <c r="BC138" s="209"/>
      <c r="BD138" s="209"/>
      <c r="BE138" s="209"/>
      <c r="BF138" s="209"/>
      <c r="BG138" s="209"/>
      <c r="BH138" s="209"/>
      <c r="BI138" s="209"/>
      <c r="BJ138" s="209"/>
      <c r="BK138" s="209"/>
      <c r="BL138" s="209"/>
      <c r="BM138" s="209"/>
      <c r="BN138" s="209"/>
      <c r="BO138" s="209"/>
      <c r="BP138" s="209"/>
      <c r="BQ138" s="209"/>
      <c r="BR138" s="209"/>
      <c r="BS138" s="209"/>
      <c r="BT138" s="752" t="str">
        <f t="shared" si="46"/>
        <v>624</v>
      </c>
      <c r="BU138" s="757">
        <v>43282</v>
      </c>
      <c r="BV138" s="757">
        <v>43282</v>
      </c>
      <c r="BW138" s="772" t="s">
        <v>15</v>
      </c>
      <c r="BX138" s="772"/>
      <c r="BY138" s="774">
        <v>2</v>
      </c>
      <c r="BZ138" s="774">
        <v>4</v>
      </c>
      <c r="CA138" s="772">
        <v>6</v>
      </c>
      <c r="CB138" s="811">
        <v>38.07</v>
      </c>
      <c r="CC138" s="249"/>
      <c r="CD138" s="752" t="str">
        <f t="shared" si="47"/>
        <v>624</v>
      </c>
      <c r="CE138" s="771">
        <v>43282</v>
      </c>
      <c r="CF138" s="771">
        <v>43282</v>
      </c>
      <c r="CG138" s="772" t="s">
        <v>15</v>
      </c>
      <c r="CH138" s="772"/>
      <c r="CI138" s="773">
        <v>2</v>
      </c>
      <c r="CJ138" s="773">
        <v>4</v>
      </c>
      <c r="CK138" s="772">
        <v>6</v>
      </c>
      <c r="CL138" s="900">
        <v>39.590000000000003</v>
      </c>
      <c r="CM138" s="249"/>
      <c r="CN138" s="752" t="str">
        <f t="shared" si="44"/>
        <v>624</v>
      </c>
      <c r="CO138" s="757">
        <v>43282</v>
      </c>
      <c r="CP138" s="757">
        <v>43282</v>
      </c>
      <c r="CQ138" s="780" t="s">
        <v>403</v>
      </c>
      <c r="CR138" s="781"/>
      <c r="CS138" s="781">
        <v>2</v>
      </c>
      <c r="CT138" s="781">
        <v>4</v>
      </c>
      <c r="CU138" s="781">
        <v>6</v>
      </c>
      <c r="CV138" s="812">
        <f>49.27+0.01</f>
        <v>49.28</v>
      </c>
      <c r="CW138" s="209"/>
      <c r="CX138" s="752" t="str">
        <f t="shared" si="45"/>
        <v>624</v>
      </c>
      <c r="CY138" s="757">
        <v>43282</v>
      </c>
      <c r="CZ138" s="757">
        <v>43282</v>
      </c>
      <c r="DA138" s="780" t="s">
        <v>403</v>
      </c>
      <c r="DB138" s="781"/>
      <c r="DC138" s="781">
        <v>2</v>
      </c>
      <c r="DD138" s="781">
        <v>4</v>
      </c>
      <c r="DE138" s="781">
        <v>6</v>
      </c>
      <c r="DF138" s="900">
        <v>51.24</v>
      </c>
      <c r="DG138" s="209"/>
      <c r="DH138" s="209"/>
      <c r="DI138" s="209"/>
      <c r="DJ138" s="209"/>
      <c r="DK138" s="209"/>
      <c r="DL138" s="209"/>
      <c r="DM138" s="228"/>
      <c r="DN138" s="209"/>
      <c r="DO138" s="209"/>
      <c r="DP138" s="209"/>
      <c r="DQ138" s="209"/>
      <c r="DR138" s="209"/>
      <c r="DS138" s="209"/>
      <c r="DT138" s="209"/>
      <c r="DU138" s="209"/>
      <c r="DV138" s="209"/>
      <c r="DW138" s="209"/>
      <c r="DX138" s="209"/>
      <c r="DY138" s="209"/>
      <c r="DZ138" s="209"/>
      <c r="EA138" s="209"/>
      <c r="EB138" s="209"/>
      <c r="EC138" s="209"/>
      <c r="ED138" s="209"/>
      <c r="EE138" s="209"/>
      <c r="EF138" s="209"/>
      <c r="EG138" s="209"/>
      <c r="EH138" s="209"/>
      <c r="EI138" s="209"/>
      <c r="EJ138" s="209"/>
      <c r="EK138" s="209"/>
    </row>
    <row r="139" spans="13:141">
      <c r="M139" s="272"/>
      <c r="Q139" s="109"/>
      <c r="AD139" s="209"/>
      <c r="AE139" s="209"/>
      <c r="AF139" s="209"/>
      <c r="AG139" s="209"/>
      <c r="AH139" s="209"/>
      <c r="AI139" s="209"/>
      <c r="AJ139" s="209"/>
      <c r="AK139" s="209"/>
      <c r="AL139" s="701">
        <v>134</v>
      </c>
      <c r="AM139" s="259" t="s">
        <v>4</v>
      </c>
      <c r="AN139" s="209"/>
      <c r="AO139" s="209"/>
      <c r="AP139" s="209"/>
      <c r="AQ139" s="209"/>
      <c r="AR139" s="209"/>
      <c r="AS139" s="209"/>
      <c r="AT139" s="209"/>
      <c r="AU139" s="209"/>
      <c r="AV139" s="209"/>
      <c r="AW139" s="209"/>
      <c r="AX139" s="209"/>
      <c r="AY139" s="209"/>
      <c r="AZ139" s="209"/>
      <c r="BA139" s="209"/>
      <c r="BB139" s="209"/>
      <c r="BC139" s="209"/>
      <c r="BD139" s="209"/>
      <c r="BE139" s="209"/>
      <c r="BF139" s="209"/>
      <c r="BG139" s="209"/>
      <c r="BH139" s="209"/>
      <c r="BI139" s="209"/>
      <c r="BJ139" s="209"/>
      <c r="BK139" s="209"/>
      <c r="BL139" s="209"/>
      <c r="BM139" s="209"/>
      <c r="BN139" s="209"/>
      <c r="BO139" s="209"/>
      <c r="BP139" s="209"/>
      <c r="BQ139" s="209"/>
      <c r="BR139" s="209"/>
      <c r="BS139" s="209"/>
      <c r="BT139" s="752" t="str">
        <f t="shared" si="46"/>
        <v>625</v>
      </c>
      <c r="BU139" s="757">
        <v>43282</v>
      </c>
      <c r="BV139" s="757">
        <v>43282</v>
      </c>
      <c r="BW139" s="772" t="s">
        <v>15</v>
      </c>
      <c r="BX139" s="772"/>
      <c r="BY139" s="774">
        <v>2</v>
      </c>
      <c r="BZ139" s="774">
        <v>5</v>
      </c>
      <c r="CA139" s="772">
        <v>6</v>
      </c>
      <c r="CB139" s="811">
        <v>42.57</v>
      </c>
      <c r="CC139" s="249"/>
      <c r="CD139" s="752" t="str">
        <f t="shared" si="47"/>
        <v>625</v>
      </c>
      <c r="CE139" s="771">
        <v>43282</v>
      </c>
      <c r="CF139" s="771">
        <v>43282</v>
      </c>
      <c r="CG139" s="772" t="s">
        <v>15</v>
      </c>
      <c r="CH139" s="772"/>
      <c r="CI139" s="773">
        <v>2</v>
      </c>
      <c r="CJ139" s="773">
        <v>5</v>
      </c>
      <c r="CK139" s="772">
        <v>6</v>
      </c>
      <c r="CL139" s="900">
        <v>44.27</v>
      </c>
      <c r="CM139" s="249"/>
      <c r="CN139" s="752" t="str">
        <f t="shared" si="44"/>
        <v>625</v>
      </c>
      <c r="CO139" s="757">
        <v>43282</v>
      </c>
      <c r="CP139" s="757">
        <v>43282</v>
      </c>
      <c r="CQ139" s="780" t="s">
        <v>403</v>
      </c>
      <c r="CR139" s="780"/>
      <c r="CS139" s="780">
        <v>2</v>
      </c>
      <c r="CT139" s="780">
        <v>5</v>
      </c>
      <c r="CU139" s="780">
        <v>6</v>
      </c>
      <c r="CV139" s="812">
        <f>53.21+0.01</f>
        <v>53.22</v>
      </c>
      <c r="CW139" s="209"/>
      <c r="CX139" s="752" t="str">
        <f t="shared" si="45"/>
        <v>625</v>
      </c>
      <c r="CY139" s="757">
        <v>43282</v>
      </c>
      <c r="CZ139" s="757">
        <v>43282</v>
      </c>
      <c r="DA139" s="780" t="s">
        <v>403</v>
      </c>
      <c r="DB139" s="780"/>
      <c r="DC139" s="780">
        <v>2</v>
      </c>
      <c r="DD139" s="780">
        <v>5</v>
      </c>
      <c r="DE139" s="780">
        <v>6</v>
      </c>
      <c r="DF139" s="900">
        <v>55.34</v>
      </c>
      <c r="DG139" s="209"/>
      <c r="DH139" s="209"/>
      <c r="DI139" s="209"/>
      <c r="DJ139" s="209"/>
      <c r="DK139" s="209"/>
      <c r="DL139" s="209"/>
      <c r="DM139" s="228"/>
      <c r="DN139" s="209"/>
      <c r="DO139" s="209"/>
      <c r="DP139" s="209"/>
      <c r="DQ139" s="209"/>
      <c r="DR139" s="209"/>
      <c r="DS139" s="209"/>
      <c r="DT139" s="209"/>
      <c r="DU139" s="209"/>
      <c r="DV139" s="209"/>
      <c r="DW139" s="209"/>
      <c r="DX139" s="209"/>
      <c r="DY139" s="209"/>
      <c r="DZ139" s="209"/>
      <c r="EA139" s="209"/>
      <c r="EB139" s="209"/>
      <c r="EC139" s="209"/>
      <c r="ED139" s="209"/>
      <c r="EE139" s="209"/>
      <c r="EF139" s="209"/>
      <c r="EG139" s="209"/>
      <c r="EH139" s="209"/>
      <c r="EI139" s="209"/>
      <c r="EJ139" s="209"/>
      <c r="EK139" s="209"/>
    </row>
    <row r="140" spans="13:141">
      <c r="M140" s="272"/>
      <c r="Q140" s="109"/>
      <c r="AD140" s="209"/>
      <c r="AE140" s="209"/>
      <c r="AF140" s="209"/>
      <c r="AG140" s="209"/>
      <c r="AH140" s="209"/>
      <c r="AI140" s="209"/>
      <c r="AJ140" s="209"/>
      <c r="AK140" s="209"/>
      <c r="AL140" s="701">
        <v>135</v>
      </c>
      <c r="AM140" s="259" t="s">
        <v>4</v>
      </c>
      <c r="AN140" s="209"/>
      <c r="AO140" s="209"/>
      <c r="AP140" s="209"/>
      <c r="AQ140" s="209"/>
      <c r="AR140" s="209"/>
      <c r="AS140" s="209"/>
      <c r="AT140" s="209"/>
      <c r="AU140" s="209"/>
      <c r="AV140" s="209"/>
      <c r="AW140" s="209"/>
      <c r="AX140" s="209"/>
      <c r="AY140" s="209"/>
      <c r="AZ140" s="209"/>
      <c r="BA140" s="209"/>
      <c r="BB140" s="209"/>
      <c r="BC140" s="209"/>
      <c r="BD140" s="209"/>
      <c r="BE140" s="209"/>
      <c r="BF140" s="209"/>
      <c r="BG140" s="209"/>
      <c r="BH140" s="209"/>
      <c r="BI140" s="209"/>
      <c r="BJ140" s="209"/>
      <c r="BK140" s="209"/>
      <c r="BL140" s="209"/>
      <c r="BM140" s="209"/>
      <c r="BN140" s="209"/>
      <c r="BO140" s="209"/>
      <c r="BP140" s="209"/>
      <c r="BQ140" s="209"/>
      <c r="BR140" s="209"/>
      <c r="BS140" s="209"/>
      <c r="BT140" s="752" t="str">
        <f t="shared" si="46"/>
        <v>631</v>
      </c>
      <c r="BU140" s="757">
        <v>43282</v>
      </c>
      <c r="BV140" s="757">
        <v>43282</v>
      </c>
      <c r="BW140" s="772" t="s">
        <v>15</v>
      </c>
      <c r="BX140" s="772"/>
      <c r="BY140" s="774">
        <v>3</v>
      </c>
      <c r="BZ140" s="774">
        <v>1</v>
      </c>
      <c r="CA140" s="772">
        <v>6</v>
      </c>
      <c r="CB140" s="811">
        <v>35.369999999999997</v>
      </c>
      <c r="CC140" s="249"/>
      <c r="CD140" s="752" t="str">
        <f t="shared" si="47"/>
        <v>631</v>
      </c>
      <c r="CE140" s="771">
        <v>43282</v>
      </c>
      <c r="CF140" s="771">
        <v>43282</v>
      </c>
      <c r="CG140" s="772" t="s">
        <v>15</v>
      </c>
      <c r="CH140" s="772"/>
      <c r="CI140" s="773">
        <v>3</v>
      </c>
      <c r="CJ140" s="773">
        <v>1</v>
      </c>
      <c r="CK140" s="772">
        <v>6</v>
      </c>
      <c r="CL140" s="900">
        <v>36.78</v>
      </c>
      <c r="CM140" s="249"/>
      <c r="CN140" s="752" t="str">
        <f t="shared" si="44"/>
        <v>631</v>
      </c>
      <c r="CO140" s="757">
        <v>43282</v>
      </c>
      <c r="CP140" s="757">
        <v>43282</v>
      </c>
      <c r="CQ140" s="780" t="s">
        <v>403</v>
      </c>
      <c r="CR140" s="780"/>
      <c r="CS140" s="780">
        <v>3</v>
      </c>
      <c r="CT140" s="780">
        <v>1</v>
      </c>
      <c r="CU140" s="780">
        <v>6</v>
      </c>
      <c r="CV140" s="812">
        <f>67.14+0.01</f>
        <v>67.150000000000006</v>
      </c>
      <c r="CW140" s="209"/>
      <c r="CX140" s="752" t="str">
        <f t="shared" si="45"/>
        <v>631</v>
      </c>
      <c r="CY140" s="757">
        <v>43282</v>
      </c>
      <c r="CZ140" s="757">
        <v>43282</v>
      </c>
      <c r="DA140" s="780" t="s">
        <v>403</v>
      </c>
      <c r="DB140" s="780"/>
      <c r="DC140" s="780">
        <v>3</v>
      </c>
      <c r="DD140" s="780">
        <v>1</v>
      </c>
      <c r="DE140" s="780">
        <v>6</v>
      </c>
      <c r="DF140" s="900">
        <v>69.83</v>
      </c>
      <c r="DG140" s="209"/>
      <c r="DH140" s="209"/>
      <c r="DI140" s="209"/>
      <c r="DJ140" s="209"/>
      <c r="DK140" s="209"/>
      <c r="DL140" s="209"/>
      <c r="DM140" s="228"/>
      <c r="DN140" s="209"/>
      <c r="DO140" s="209"/>
      <c r="DP140" s="209"/>
      <c r="DQ140" s="209"/>
      <c r="DR140" s="209"/>
      <c r="DS140" s="209"/>
      <c r="DT140" s="209"/>
      <c r="DU140" s="209"/>
      <c r="DV140" s="209"/>
      <c r="DW140" s="209"/>
      <c r="DX140" s="209"/>
      <c r="DY140" s="209"/>
      <c r="DZ140" s="209"/>
      <c r="EA140" s="209"/>
      <c r="EB140" s="209"/>
      <c r="EC140" s="209"/>
      <c r="ED140" s="209"/>
      <c r="EE140" s="209"/>
      <c r="EF140" s="209"/>
      <c r="EG140" s="209"/>
      <c r="EH140" s="209"/>
      <c r="EI140" s="209"/>
      <c r="EJ140" s="209"/>
      <c r="EK140" s="209"/>
    </row>
    <row r="141" spans="13:141">
      <c r="M141" s="272"/>
      <c r="AD141" s="209"/>
      <c r="AE141" s="209"/>
      <c r="AF141" s="209"/>
      <c r="AG141" s="209"/>
      <c r="AH141" s="209"/>
      <c r="AI141" s="209"/>
      <c r="AJ141" s="209"/>
      <c r="AK141" s="209"/>
      <c r="AL141" s="701">
        <v>136</v>
      </c>
      <c r="AM141" s="259" t="s">
        <v>4</v>
      </c>
      <c r="AN141" s="209"/>
      <c r="AO141" s="209"/>
      <c r="AP141" s="209"/>
      <c r="AQ141" s="209"/>
      <c r="AR141" s="209"/>
      <c r="AS141" s="209"/>
      <c r="AT141" s="209"/>
      <c r="AU141" s="209"/>
      <c r="AV141" s="209"/>
      <c r="AW141" s="209"/>
      <c r="AX141" s="209"/>
      <c r="AY141" s="209"/>
      <c r="AZ141" s="209"/>
      <c r="BA141" s="209"/>
      <c r="BB141" s="209"/>
      <c r="BC141" s="209"/>
      <c r="BD141" s="209"/>
      <c r="BE141" s="209"/>
      <c r="BF141" s="209"/>
      <c r="BG141" s="209"/>
      <c r="BH141" s="209"/>
      <c r="BI141" s="209"/>
      <c r="BJ141" s="209"/>
      <c r="BK141" s="209"/>
      <c r="BL141" s="209"/>
      <c r="BM141" s="209"/>
      <c r="BN141" s="209"/>
      <c r="BO141" s="209"/>
      <c r="BP141" s="209"/>
      <c r="BQ141" s="209"/>
      <c r="BR141" s="209"/>
      <c r="BS141" s="209"/>
      <c r="BT141" s="752" t="str">
        <f t="shared" si="46"/>
        <v>632</v>
      </c>
      <c r="BU141" s="757">
        <v>43282</v>
      </c>
      <c r="BV141" s="757">
        <v>43282</v>
      </c>
      <c r="BW141" s="772" t="s">
        <v>15</v>
      </c>
      <c r="BX141" s="772"/>
      <c r="BY141" s="774">
        <v>3</v>
      </c>
      <c r="BZ141" s="774">
        <v>2</v>
      </c>
      <c r="CA141" s="772">
        <v>6</v>
      </c>
      <c r="CB141" s="811">
        <v>37.72</v>
      </c>
      <c r="CC141" s="249"/>
      <c r="CD141" s="752" t="str">
        <f t="shared" si="47"/>
        <v>632</v>
      </c>
      <c r="CE141" s="771">
        <v>43282</v>
      </c>
      <c r="CF141" s="771">
        <v>43282</v>
      </c>
      <c r="CG141" s="772" t="s">
        <v>15</v>
      </c>
      <c r="CH141" s="772"/>
      <c r="CI141" s="773">
        <v>3</v>
      </c>
      <c r="CJ141" s="773">
        <v>2</v>
      </c>
      <c r="CK141" s="772">
        <v>6</v>
      </c>
      <c r="CL141" s="900">
        <v>39.229999999999997</v>
      </c>
      <c r="CM141" s="249"/>
      <c r="CN141" s="752" t="str">
        <f t="shared" si="44"/>
        <v>632</v>
      </c>
      <c r="CO141" s="757">
        <v>43282</v>
      </c>
      <c r="CP141" s="757">
        <v>43282</v>
      </c>
      <c r="CQ141" s="780" t="s">
        <v>403</v>
      </c>
      <c r="CR141" s="780"/>
      <c r="CS141" s="780">
        <v>3</v>
      </c>
      <c r="CT141" s="780">
        <v>2</v>
      </c>
      <c r="CU141" s="780">
        <v>6</v>
      </c>
      <c r="CV141" s="812">
        <f>69.22+0.01</f>
        <v>69.23</v>
      </c>
      <c r="CW141" s="209"/>
      <c r="CX141" s="752" t="str">
        <f t="shared" si="45"/>
        <v>632</v>
      </c>
      <c r="CY141" s="757">
        <v>43282</v>
      </c>
      <c r="CZ141" s="757">
        <v>43282</v>
      </c>
      <c r="DA141" s="780" t="s">
        <v>403</v>
      </c>
      <c r="DB141" s="780"/>
      <c r="DC141" s="780">
        <v>3</v>
      </c>
      <c r="DD141" s="780">
        <v>2</v>
      </c>
      <c r="DE141" s="780">
        <v>6</v>
      </c>
      <c r="DF141" s="900">
        <v>71.989999999999995</v>
      </c>
      <c r="DG141" s="209"/>
      <c r="DH141" s="209"/>
      <c r="DI141" s="209"/>
      <c r="DJ141" s="209"/>
      <c r="DK141" s="209"/>
      <c r="DL141" s="209"/>
      <c r="DM141" s="228"/>
      <c r="DN141" s="209"/>
      <c r="DO141" s="209"/>
      <c r="DP141" s="209"/>
      <c r="DQ141" s="209"/>
      <c r="DR141" s="209"/>
      <c r="DS141" s="209"/>
      <c r="DT141" s="209"/>
      <c r="DU141" s="209"/>
      <c r="DV141" s="209"/>
      <c r="DW141" s="209"/>
      <c r="DX141" s="209"/>
      <c r="DY141" s="209"/>
      <c r="DZ141" s="209"/>
      <c r="EA141" s="209"/>
      <c r="EB141" s="209"/>
      <c r="EC141" s="209"/>
      <c r="ED141" s="209"/>
      <c r="EE141" s="209"/>
      <c r="EF141" s="209"/>
      <c r="EG141" s="209"/>
      <c r="EH141" s="209"/>
      <c r="EI141" s="209"/>
      <c r="EJ141" s="209"/>
      <c r="EK141" s="209"/>
    </row>
    <row r="142" spans="13:141">
      <c r="M142" s="272"/>
      <c r="AD142" s="209"/>
      <c r="AE142" s="209"/>
      <c r="AF142" s="209"/>
      <c r="AG142" s="209"/>
      <c r="AH142" s="209"/>
      <c r="AI142" s="209"/>
      <c r="AJ142" s="209"/>
      <c r="AK142" s="209"/>
      <c r="AL142" s="701">
        <v>137</v>
      </c>
      <c r="AM142" s="259" t="s">
        <v>4</v>
      </c>
      <c r="AN142" s="209"/>
      <c r="AO142" s="209"/>
      <c r="AP142" s="209"/>
      <c r="AQ142" s="209"/>
      <c r="AR142" s="209"/>
      <c r="AS142" s="209"/>
      <c r="AT142" s="209"/>
      <c r="AU142" s="209"/>
      <c r="AV142" s="209"/>
      <c r="AW142" s="209"/>
      <c r="AX142" s="209"/>
      <c r="AY142" s="209"/>
      <c r="AZ142" s="209"/>
      <c r="BA142" s="209"/>
      <c r="BB142" s="209"/>
      <c r="BC142" s="209"/>
      <c r="BD142" s="209"/>
      <c r="BE142" s="209"/>
      <c r="BF142" s="209"/>
      <c r="BG142" s="209"/>
      <c r="BH142" s="209"/>
      <c r="BI142" s="209"/>
      <c r="BJ142" s="209"/>
      <c r="BK142" s="209"/>
      <c r="BL142" s="209"/>
      <c r="BM142" s="209"/>
      <c r="BN142" s="209"/>
      <c r="BO142" s="209"/>
      <c r="BP142" s="209"/>
      <c r="BQ142" s="209"/>
      <c r="BR142" s="209"/>
      <c r="BS142" s="209"/>
      <c r="BT142" s="752" t="str">
        <f t="shared" si="46"/>
        <v>633</v>
      </c>
      <c r="BU142" s="757">
        <v>43282</v>
      </c>
      <c r="BV142" s="757">
        <v>43282</v>
      </c>
      <c r="BW142" s="772" t="s">
        <v>15</v>
      </c>
      <c r="BX142" s="772"/>
      <c r="BY142" s="774">
        <v>3</v>
      </c>
      <c r="BZ142" s="774">
        <v>3</v>
      </c>
      <c r="CA142" s="772">
        <v>6</v>
      </c>
      <c r="CB142" s="811">
        <v>41.5</v>
      </c>
      <c r="CC142" s="249"/>
      <c r="CD142" s="752" t="str">
        <f t="shared" si="47"/>
        <v>633</v>
      </c>
      <c r="CE142" s="771">
        <v>43282</v>
      </c>
      <c r="CF142" s="771">
        <v>43282</v>
      </c>
      <c r="CG142" s="772" t="s">
        <v>15</v>
      </c>
      <c r="CH142" s="772"/>
      <c r="CI142" s="773">
        <v>3</v>
      </c>
      <c r="CJ142" s="773">
        <v>3</v>
      </c>
      <c r="CK142" s="772">
        <v>6</v>
      </c>
      <c r="CL142" s="900">
        <v>43.16</v>
      </c>
      <c r="CM142" s="249"/>
      <c r="CN142" s="752" t="str">
        <f t="shared" si="44"/>
        <v>633</v>
      </c>
      <c r="CO142" s="757">
        <v>43282</v>
      </c>
      <c r="CP142" s="757">
        <v>43282</v>
      </c>
      <c r="CQ142" s="780" t="s">
        <v>403</v>
      </c>
      <c r="CR142" s="780"/>
      <c r="CS142" s="780">
        <v>3</v>
      </c>
      <c r="CT142" s="780">
        <v>3</v>
      </c>
      <c r="CU142" s="780">
        <v>6</v>
      </c>
      <c r="CV142" s="812">
        <f>72.51+0.01</f>
        <v>72.52000000000001</v>
      </c>
      <c r="CW142" s="209"/>
      <c r="CX142" s="752" t="str">
        <f t="shared" si="45"/>
        <v>633</v>
      </c>
      <c r="CY142" s="757">
        <v>43282</v>
      </c>
      <c r="CZ142" s="757">
        <v>43282</v>
      </c>
      <c r="DA142" s="780" t="s">
        <v>403</v>
      </c>
      <c r="DB142" s="780"/>
      <c r="DC142" s="780">
        <v>3</v>
      </c>
      <c r="DD142" s="780">
        <v>3</v>
      </c>
      <c r="DE142" s="780">
        <v>6</v>
      </c>
      <c r="DF142" s="900">
        <v>75.41</v>
      </c>
      <c r="DG142" s="209"/>
      <c r="DH142" s="209"/>
      <c r="DI142" s="209"/>
      <c r="DJ142" s="209"/>
      <c r="DK142" s="209"/>
      <c r="DL142" s="209"/>
      <c r="DM142" s="228"/>
      <c r="DN142" s="209"/>
      <c r="DO142" s="209"/>
      <c r="DP142" s="209"/>
      <c r="DQ142" s="209"/>
      <c r="DR142" s="209"/>
      <c r="DS142" s="209"/>
      <c r="DT142" s="209"/>
      <c r="DU142" s="209"/>
      <c r="DV142" s="209"/>
      <c r="DW142" s="209"/>
      <c r="DX142" s="209"/>
      <c r="DY142" s="209"/>
      <c r="DZ142" s="209"/>
      <c r="EA142" s="209"/>
      <c r="EB142" s="209"/>
      <c r="EC142" s="209"/>
      <c r="ED142" s="209"/>
      <c r="EE142" s="209"/>
      <c r="EF142" s="209"/>
      <c r="EG142" s="209"/>
      <c r="EH142" s="209"/>
      <c r="EI142" s="209"/>
      <c r="EJ142" s="209"/>
      <c r="EK142" s="209"/>
    </row>
    <row r="143" spans="13:141">
      <c r="M143" s="272"/>
      <c r="AD143" s="209"/>
      <c r="AE143" s="209"/>
      <c r="AF143" s="209"/>
      <c r="AG143" s="209"/>
      <c r="AH143" s="209"/>
      <c r="AI143" s="209"/>
      <c r="AJ143" s="209"/>
      <c r="AK143" s="209"/>
      <c r="AL143" s="701">
        <v>138</v>
      </c>
      <c r="AM143" s="259" t="s">
        <v>4</v>
      </c>
      <c r="AN143" s="209"/>
      <c r="AO143" s="209"/>
      <c r="AP143" s="209"/>
      <c r="AQ143" s="209"/>
      <c r="AR143" s="209"/>
      <c r="AS143" s="209"/>
      <c r="AT143" s="209"/>
      <c r="AU143" s="209"/>
      <c r="AV143" s="209"/>
      <c r="AW143" s="209"/>
      <c r="AX143" s="209"/>
      <c r="AY143" s="209"/>
      <c r="AZ143" s="209"/>
      <c r="BA143" s="209"/>
      <c r="BB143" s="209"/>
      <c r="BC143" s="209"/>
      <c r="BD143" s="209"/>
      <c r="BE143" s="209"/>
      <c r="BF143" s="209"/>
      <c r="BG143" s="209"/>
      <c r="BH143" s="209"/>
      <c r="BI143" s="209"/>
      <c r="BJ143" s="209"/>
      <c r="BK143" s="209"/>
      <c r="BL143" s="209"/>
      <c r="BM143" s="209"/>
      <c r="BN143" s="209"/>
      <c r="BO143" s="209"/>
      <c r="BP143" s="209"/>
      <c r="BQ143" s="209"/>
      <c r="BR143" s="209"/>
      <c r="BS143" s="209"/>
      <c r="BT143" s="752" t="str">
        <f t="shared" si="46"/>
        <v>634</v>
      </c>
      <c r="BU143" s="757">
        <v>43282</v>
      </c>
      <c r="BV143" s="757">
        <v>43282</v>
      </c>
      <c r="BW143" s="772" t="s">
        <v>15</v>
      </c>
      <c r="BX143" s="772"/>
      <c r="BY143" s="774">
        <v>3</v>
      </c>
      <c r="BZ143" s="774">
        <v>4</v>
      </c>
      <c r="CA143" s="772">
        <v>6</v>
      </c>
      <c r="CB143" s="811">
        <v>46.6</v>
      </c>
      <c r="CC143" s="249"/>
      <c r="CD143" s="752" t="str">
        <f t="shared" si="47"/>
        <v>634</v>
      </c>
      <c r="CE143" s="771">
        <v>43282</v>
      </c>
      <c r="CF143" s="771">
        <v>43282</v>
      </c>
      <c r="CG143" s="772" t="s">
        <v>15</v>
      </c>
      <c r="CH143" s="772"/>
      <c r="CI143" s="773">
        <v>3</v>
      </c>
      <c r="CJ143" s="773">
        <v>4</v>
      </c>
      <c r="CK143" s="772">
        <v>6</v>
      </c>
      <c r="CL143" s="900">
        <v>48.46</v>
      </c>
      <c r="CM143" s="249"/>
      <c r="CN143" s="752" t="str">
        <f t="shared" si="44"/>
        <v>634</v>
      </c>
      <c r="CO143" s="757">
        <v>43282</v>
      </c>
      <c r="CP143" s="757">
        <v>43282</v>
      </c>
      <c r="CQ143" s="780" t="s">
        <v>403</v>
      </c>
      <c r="CR143" s="780"/>
      <c r="CS143" s="780">
        <v>3</v>
      </c>
      <c r="CT143" s="780">
        <v>4</v>
      </c>
      <c r="CU143" s="780">
        <v>6</v>
      </c>
      <c r="CV143" s="812">
        <f>77+0.01</f>
        <v>77.010000000000005</v>
      </c>
      <c r="CW143" s="209"/>
      <c r="CX143" s="752" t="str">
        <f t="shared" si="45"/>
        <v>634</v>
      </c>
      <c r="CY143" s="757">
        <v>43282</v>
      </c>
      <c r="CZ143" s="757">
        <v>43282</v>
      </c>
      <c r="DA143" s="780" t="s">
        <v>403</v>
      </c>
      <c r="DB143" s="780"/>
      <c r="DC143" s="780">
        <v>3</v>
      </c>
      <c r="DD143" s="780">
        <v>4</v>
      </c>
      <c r="DE143" s="780">
        <v>6</v>
      </c>
      <c r="DF143" s="900">
        <v>80.08</v>
      </c>
      <c r="DG143" s="209"/>
      <c r="DH143" s="209"/>
      <c r="DI143" s="209"/>
      <c r="DJ143" s="209"/>
      <c r="DK143" s="209"/>
      <c r="DL143" s="209"/>
      <c r="DM143" s="228"/>
      <c r="DN143" s="209"/>
      <c r="DO143" s="209"/>
      <c r="DP143" s="209"/>
      <c r="DQ143" s="209"/>
      <c r="DR143" s="209"/>
      <c r="DS143" s="209"/>
      <c r="DT143" s="209"/>
      <c r="DU143" s="209"/>
      <c r="DV143" s="209"/>
      <c r="DW143" s="209"/>
      <c r="DX143" s="209"/>
      <c r="DY143" s="209"/>
      <c r="DZ143" s="209"/>
      <c r="EA143" s="209"/>
      <c r="EB143" s="209"/>
      <c r="EC143" s="209"/>
      <c r="ED143" s="209"/>
      <c r="EE143" s="209"/>
      <c r="EF143" s="209"/>
      <c r="EG143" s="209"/>
      <c r="EH143" s="209"/>
      <c r="EI143" s="209"/>
      <c r="EJ143" s="209"/>
      <c r="EK143" s="209"/>
    </row>
    <row r="144" spans="13:141">
      <c r="M144" s="272"/>
      <c r="AD144" s="209"/>
      <c r="AE144" s="209"/>
      <c r="AF144" s="209"/>
      <c r="AG144" s="209"/>
      <c r="AH144" s="209"/>
      <c r="AI144" s="209"/>
      <c r="AJ144" s="209"/>
      <c r="AK144" s="209"/>
      <c r="AL144" s="701">
        <v>139</v>
      </c>
      <c r="AM144" s="259" t="s">
        <v>4</v>
      </c>
      <c r="AN144" s="209"/>
      <c r="AO144" s="209"/>
      <c r="AP144" s="209"/>
      <c r="AQ144" s="209"/>
      <c r="AR144" s="209"/>
      <c r="AS144" s="209"/>
      <c r="AT144" s="209"/>
      <c r="AU144" s="209"/>
      <c r="AV144" s="209"/>
      <c r="AW144" s="209"/>
      <c r="AX144" s="209"/>
      <c r="AY144" s="209"/>
      <c r="AZ144" s="209"/>
      <c r="BA144" s="209"/>
      <c r="BB144" s="209"/>
      <c r="BC144" s="209"/>
      <c r="BD144" s="209"/>
      <c r="BE144" s="209"/>
      <c r="BF144" s="209"/>
      <c r="BG144" s="209"/>
      <c r="BH144" s="209"/>
      <c r="BI144" s="209"/>
      <c r="BJ144" s="209"/>
      <c r="BK144" s="209"/>
      <c r="BL144" s="209"/>
      <c r="BM144" s="209"/>
      <c r="BN144" s="209"/>
      <c r="BO144" s="209"/>
      <c r="BP144" s="209"/>
      <c r="BQ144" s="209"/>
      <c r="BR144" s="209"/>
      <c r="BS144" s="209"/>
      <c r="BT144" s="752" t="str">
        <f t="shared" si="46"/>
        <v>635</v>
      </c>
      <c r="BU144" s="757">
        <v>43282</v>
      </c>
      <c r="BV144" s="757">
        <v>43282</v>
      </c>
      <c r="BW144" s="772" t="s">
        <v>15</v>
      </c>
      <c r="BX144" s="772"/>
      <c r="BY144" s="774">
        <v>3</v>
      </c>
      <c r="BZ144" s="774">
        <v>5</v>
      </c>
      <c r="CA144" s="772">
        <v>6</v>
      </c>
      <c r="CB144" s="811">
        <v>51.1</v>
      </c>
      <c r="CC144" s="249"/>
      <c r="CD144" s="752" t="str">
        <f t="shared" si="47"/>
        <v>635</v>
      </c>
      <c r="CE144" s="771">
        <v>43282</v>
      </c>
      <c r="CF144" s="771">
        <v>43282</v>
      </c>
      <c r="CG144" s="772" t="s">
        <v>15</v>
      </c>
      <c r="CH144" s="772"/>
      <c r="CI144" s="773">
        <v>3</v>
      </c>
      <c r="CJ144" s="773">
        <v>5</v>
      </c>
      <c r="CK144" s="772">
        <v>6</v>
      </c>
      <c r="CL144" s="900">
        <v>53.14</v>
      </c>
      <c r="CM144" s="249"/>
      <c r="CN144" s="752" t="str">
        <f t="shared" si="44"/>
        <v>635</v>
      </c>
      <c r="CO144" s="757">
        <v>43282</v>
      </c>
      <c r="CP144" s="757">
        <v>43282</v>
      </c>
      <c r="CQ144" s="780" t="s">
        <v>403</v>
      </c>
      <c r="CR144" s="780"/>
      <c r="CS144" s="780">
        <v>3</v>
      </c>
      <c r="CT144" s="780">
        <v>5</v>
      </c>
      <c r="CU144" s="780">
        <v>6</v>
      </c>
      <c r="CV144" s="812">
        <f>80.98+0.01</f>
        <v>80.990000000000009</v>
      </c>
      <c r="CW144" s="209"/>
      <c r="CX144" s="752" t="str">
        <f t="shared" si="45"/>
        <v>635</v>
      </c>
      <c r="CY144" s="757">
        <v>43282</v>
      </c>
      <c r="CZ144" s="757">
        <v>43282</v>
      </c>
      <c r="DA144" s="780" t="s">
        <v>403</v>
      </c>
      <c r="DB144" s="780"/>
      <c r="DC144" s="780">
        <v>3</v>
      </c>
      <c r="DD144" s="780">
        <v>5</v>
      </c>
      <c r="DE144" s="780">
        <v>6</v>
      </c>
      <c r="DF144" s="900">
        <v>84.22</v>
      </c>
      <c r="DG144" s="209"/>
      <c r="DH144" s="209"/>
      <c r="DI144" s="209"/>
      <c r="DJ144" s="209"/>
      <c r="DK144" s="209"/>
      <c r="DL144" s="209"/>
      <c r="DM144" s="228"/>
      <c r="DN144" s="209"/>
      <c r="DO144" s="209"/>
      <c r="DP144" s="209"/>
      <c r="DQ144" s="209"/>
      <c r="DR144" s="209"/>
      <c r="DS144" s="209"/>
      <c r="DT144" s="209"/>
      <c r="DU144" s="209"/>
      <c r="DV144" s="209"/>
      <c r="DW144" s="209"/>
      <c r="DX144" s="209"/>
      <c r="DY144" s="209"/>
      <c r="DZ144" s="209"/>
      <c r="EA144" s="209"/>
      <c r="EB144" s="209"/>
      <c r="EC144" s="209"/>
      <c r="ED144" s="209"/>
      <c r="EE144" s="209"/>
      <c r="EF144" s="209"/>
      <c r="EG144" s="209"/>
      <c r="EH144" s="209"/>
      <c r="EI144" s="209"/>
      <c r="EJ144" s="209"/>
      <c r="EK144" s="209"/>
    </row>
    <row r="145" spans="13:141">
      <c r="M145" s="272"/>
      <c r="AD145" s="209"/>
      <c r="AE145" s="209"/>
      <c r="AF145" s="209"/>
      <c r="AG145" s="209"/>
      <c r="AH145" s="209"/>
      <c r="AI145" s="209"/>
      <c r="AJ145" s="209"/>
      <c r="AK145" s="209"/>
      <c r="AL145" s="701">
        <v>140</v>
      </c>
      <c r="AM145" s="259" t="s">
        <v>4</v>
      </c>
      <c r="AN145" s="209"/>
      <c r="AO145" s="209"/>
      <c r="AP145" s="209"/>
      <c r="AQ145" s="209"/>
      <c r="AR145" s="209"/>
      <c r="AS145" s="209"/>
      <c r="AT145" s="209"/>
      <c r="AU145" s="209"/>
      <c r="AV145" s="209"/>
      <c r="AW145" s="209"/>
      <c r="AX145" s="209"/>
      <c r="AY145" s="209"/>
      <c r="AZ145" s="209"/>
      <c r="BA145" s="209"/>
      <c r="BB145" s="209"/>
      <c r="BC145" s="209"/>
      <c r="BD145" s="209"/>
      <c r="BE145" s="209"/>
      <c r="BF145" s="209"/>
      <c r="BG145" s="209"/>
      <c r="BH145" s="209"/>
      <c r="BI145" s="209"/>
      <c r="BJ145" s="209"/>
      <c r="BK145" s="209"/>
      <c r="BL145" s="209"/>
      <c r="BM145" s="209"/>
      <c r="BN145" s="209"/>
      <c r="BO145" s="209"/>
      <c r="BP145" s="209"/>
      <c r="BQ145" s="209"/>
      <c r="BR145" s="209"/>
      <c r="BS145" s="209"/>
      <c r="BT145" s="752" t="str">
        <f t="shared" si="46"/>
        <v>641</v>
      </c>
      <c r="BU145" s="757">
        <v>43282</v>
      </c>
      <c r="BV145" s="757">
        <v>43282</v>
      </c>
      <c r="BW145" s="772" t="s">
        <v>15</v>
      </c>
      <c r="BX145" s="772"/>
      <c r="BY145" s="774">
        <v>4</v>
      </c>
      <c r="BZ145" s="774">
        <v>1</v>
      </c>
      <c r="CA145" s="772">
        <v>6</v>
      </c>
      <c r="CB145" s="811">
        <v>44.12</v>
      </c>
      <c r="CC145" s="249"/>
      <c r="CD145" s="752" t="str">
        <f t="shared" si="47"/>
        <v>641</v>
      </c>
      <c r="CE145" s="771">
        <v>43282</v>
      </c>
      <c r="CF145" s="771">
        <v>43282</v>
      </c>
      <c r="CG145" s="772" t="s">
        <v>15</v>
      </c>
      <c r="CH145" s="772"/>
      <c r="CI145" s="773">
        <v>4</v>
      </c>
      <c r="CJ145" s="773">
        <v>1</v>
      </c>
      <c r="CK145" s="772">
        <v>6</v>
      </c>
      <c r="CL145" s="900">
        <v>45.88</v>
      </c>
      <c r="CM145" s="249"/>
      <c r="CN145" s="752" t="str">
        <f t="shared" si="44"/>
        <v>641</v>
      </c>
      <c r="CO145" s="757">
        <v>43282</v>
      </c>
      <c r="CP145" s="757">
        <v>43282</v>
      </c>
      <c r="CQ145" s="780" t="s">
        <v>403</v>
      </c>
      <c r="CR145" s="780"/>
      <c r="CS145" s="780">
        <v>4</v>
      </c>
      <c r="CT145" s="780">
        <v>1</v>
      </c>
      <c r="CU145" s="780">
        <v>6</v>
      </c>
      <c r="CV145" s="812">
        <f>108.76+0.01</f>
        <v>108.77000000000001</v>
      </c>
      <c r="CW145" s="209"/>
      <c r="CX145" s="752" t="str">
        <f t="shared" si="45"/>
        <v>641</v>
      </c>
      <c r="CY145" s="757">
        <v>43282</v>
      </c>
      <c r="CZ145" s="757">
        <v>43282</v>
      </c>
      <c r="DA145" s="780" t="s">
        <v>403</v>
      </c>
      <c r="DB145" s="780"/>
      <c r="DC145" s="780">
        <v>4</v>
      </c>
      <c r="DD145" s="780">
        <v>1</v>
      </c>
      <c r="DE145" s="780">
        <v>6</v>
      </c>
      <c r="DF145" s="900">
        <v>113.11</v>
      </c>
      <c r="DG145" s="209"/>
      <c r="DH145" s="209"/>
      <c r="DI145" s="209"/>
      <c r="DJ145" s="209"/>
      <c r="DK145" s="209"/>
      <c r="DL145" s="209"/>
      <c r="DM145" s="228"/>
      <c r="DN145" s="209"/>
      <c r="DO145" s="209"/>
      <c r="DP145" s="209"/>
      <c r="DQ145" s="209"/>
      <c r="DR145" s="209"/>
      <c r="DS145" s="209"/>
      <c r="DT145" s="209"/>
      <c r="DU145" s="209"/>
      <c r="DV145" s="209"/>
      <c r="DW145" s="209"/>
      <c r="DX145" s="209"/>
      <c r="DY145" s="209"/>
      <c r="DZ145" s="209"/>
      <c r="EA145" s="209"/>
      <c r="EB145" s="209"/>
      <c r="EC145" s="209"/>
      <c r="ED145" s="209"/>
      <c r="EE145" s="209"/>
      <c r="EF145" s="209"/>
      <c r="EG145" s="209"/>
      <c r="EH145" s="209"/>
      <c r="EI145" s="209"/>
      <c r="EJ145" s="209"/>
      <c r="EK145" s="209"/>
    </row>
    <row r="146" spans="13:141">
      <c r="M146" s="272"/>
      <c r="AD146" s="209"/>
      <c r="AE146" s="209"/>
      <c r="AF146" s="209"/>
      <c r="AG146" s="209"/>
      <c r="AH146" s="209"/>
      <c r="AI146" s="209"/>
      <c r="AJ146" s="209"/>
      <c r="AK146" s="209"/>
      <c r="AL146" s="701">
        <v>141</v>
      </c>
      <c r="AM146" s="259" t="s">
        <v>4</v>
      </c>
      <c r="AN146" s="209"/>
      <c r="AO146" s="209"/>
      <c r="AP146" s="209"/>
      <c r="AQ146" s="209"/>
      <c r="AR146" s="209"/>
      <c r="AS146" s="209"/>
      <c r="AT146" s="209"/>
      <c r="AU146" s="209"/>
      <c r="AV146" s="209"/>
      <c r="AW146" s="209"/>
      <c r="AX146" s="209"/>
      <c r="AY146" s="209"/>
      <c r="AZ146" s="209"/>
      <c r="BA146" s="209"/>
      <c r="BB146" s="209"/>
      <c r="BC146" s="209"/>
      <c r="BD146" s="209"/>
      <c r="BE146" s="209"/>
      <c r="BF146" s="209"/>
      <c r="BG146" s="209"/>
      <c r="BH146" s="209"/>
      <c r="BI146" s="209"/>
      <c r="BJ146" s="209"/>
      <c r="BK146" s="209"/>
      <c r="BL146" s="209"/>
      <c r="BM146" s="209"/>
      <c r="BN146" s="209"/>
      <c r="BO146" s="209"/>
      <c r="BP146" s="209"/>
      <c r="BQ146" s="209"/>
      <c r="BR146" s="209"/>
      <c r="BS146" s="209"/>
      <c r="BT146" s="752" t="str">
        <f t="shared" si="46"/>
        <v>642</v>
      </c>
      <c r="BU146" s="757">
        <v>43282</v>
      </c>
      <c r="BV146" s="757">
        <v>43282</v>
      </c>
      <c r="BW146" s="772" t="s">
        <v>15</v>
      </c>
      <c r="BX146" s="772"/>
      <c r="BY146" s="774">
        <v>4</v>
      </c>
      <c r="BZ146" s="774">
        <v>2</v>
      </c>
      <c r="CA146" s="772">
        <v>6</v>
      </c>
      <c r="CB146" s="811">
        <v>46.48</v>
      </c>
      <c r="CC146" s="249"/>
      <c r="CD146" s="752" t="str">
        <f t="shared" si="47"/>
        <v>642</v>
      </c>
      <c r="CE146" s="771">
        <v>43282</v>
      </c>
      <c r="CF146" s="771">
        <v>43282</v>
      </c>
      <c r="CG146" s="772" t="s">
        <v>15</v>
      </c>
      <c r="CH146" s="772"/>
      <c r="CI146" s="773">
        <v>4</v>
      </c>
      <c r="CJ146" s="773">
        <v>2</v>
      </c>
      <c r="CK146" s="772">
        <v>6</v>
      </c>
      <c r="CL146" s="900">
        <v>48.34</v>
      </c>
      <c r="CM146" s="249"/>
      <c r="CN146" s="752" t="str">
        <f t="shared" si="44"/>
        <v>642</v>
      </c>
      <c r="CO146" s="757">
        <v>43282</v>
      </c>
      <c r="CP146" s="757">
        <v>43282</v>
      </c>
      <c r="CQ146" s="780" t="s">
        <v>403</v>
      </c>
      <c r="CR146" s="780"/>
      <c r="CS146" s="780">
        <v>4</v>
      </c>
      <c r="CT146" s="780">
        <v>2</v>
      </c>
      <c r="CU146" s="780">
        <v>6</v>
      </c>
      <c r="CV146" s="812">
        <f>110.83+0.01</f>
        <v>110.84</v>
      </c>
      <c r="CW146" s="209"/>
      <c r="CX146" s="752" t="str">
        <f t="shared" si="45"/>
        <v>642</v>
      </c>
      <c r="CY146" s="757">
        <v>43282</v>
      </c>
      <c r="CZ146" s="757">
        <v>43282</v>
      </c>
      <c r="DA146" s="780" t="s">
        <v>403</v>
      </c>
      <c r="DB146" s="780"/>
      <c r="DC146" s="780">
        <v>4</v>
      </c>
      <c r="DD146" s="780">
        <v>2</v>
      </c>
      <c r="DE146" s="780">
        <v>6</v>
      </c>
      <c r="DF146" s="900">
        <v>115.26</v>
      </c>
      <c r="DG146" s="209"/>
      <c r="DH146" s="209"/>
      <c r="DI146" s="209"/>
      <c r="DJ146" s="209"/>
      <c r="DK146" s="209"/>
      <c r="DL146" s="209"/>
      <c r="DM146" s="228"/>
      <c r="DN146" s="209"/>
      <c r="DO146" s="209"/>
      <c r="DP146" s="209"/>
      <c r="DQ146" s="209"/>
      <c r="DR146" s="209"/>
      <c r="DS146" s="209"/>
      <c r="DT146" s="209"/>
      <c r="DU146" s="209"/>
      <c r="DV146" s="209"/>
      <c r="DW146" s="209"/>
      <c r="DX146" s="209"/>
      <c r="DY146" s="209"/>
      <c r="DZ146" s="209"/>
      <c r="EA146" s="209"/>
      <c r="EB146" s="209"/>
      <c r="EC146" s="209"/>
      <c r="ED146" s="209"/>
      <c r="EE146" s="209"/>
      <c r="EF146" s="209"/>
      <c r="EG146" s="209"/>
      <c r="EH146" s="209"/>
      <c r="EI146" s="209"/>
      <c r="EJ146" s="209"/>
      <c r="EK146" s="209"/>
    </row>
    <row r="147" spans="13:141">
      <c r="M147" s="272"/>
      <c r="AD147" s="209"/>
      <c r="AE147" s="209"/>
      <c r="AF147" s="209"/>
      <c r="AG147" s="209"/>
      <c r="AH147" s="209"/>
      <c r="AI147" s="209"/>
      <c r="AJ147" s="209"/>
      <c r="AK147" s="209"/>
      <c r="AL147" s="701">
        <v>142</v>
      </c>
      <c r="AM147" s="259" t="s">
        <v>4</v>
      </c>
      <c r="AN147" s="209"/>
      <c r="AO147" s="209"/>
      <c r="AP147" s="209"/>
      <c r="AQ147" s="209"/>
      <c r="AR147" s="209"/>
      <c r="AS147" s="209"/>
      <c r="AT147" s="209"/>
      <c r="AU147" s="209"/>
      <c r="AV147" s="209"/>
      <c r="AW147" s="209"/>
      <c r="AX147" s="209"/>
      <c r="AY147" s="209"/>
      <c r="AZ147" s="209"/>
      <c r="BA147" s="209"/>
      <c r="BB147" s="209"/>
      <c r="BC147" s="209"/>
      <c r="BD147" s="209"/>
      <c r="BE147" s="209"/>
      <c r="BF147" s="209"/>
      <c r="BG147" s="209"/>
      <c r="BH147" s="209"/>
      <c r="BI147" s="209"/>
      <c r="BJ147" s="209"/>
      <c r="BK147" s="209"/>
      <c r="BL147" s="209"/>
      <c r="BM147" s="209"/>
      <c r="BN147" s="209"/>
      <c r="BO147" s="209"/>
      <c r="BP147" s="209"/>
      <c r="BQ147" s="209"/>
      <c r="BR147" s="209"/>
      <c r="BS147" s="209"/>
      <c r="BT147" s="752" t="str">
        <f t="shared" si="46"/>
        <v>643</v>
      </c>
      <c r="BU147" s="757">
        <v>43282</v>
      </c>
      <c r="BV147" s="757">
        <v>43282</v>
      </c>
      <c r="BW147" s="772" t="s">
        <v>15</v>
      </c>
      <c r="BX147" s="772"/>
      <c r="BY147" s="774">
        <v>4</v>
      </c>
      <c r="BZ147" s="774">
        <v>3</v>
      </c>
      <c r="CA147" s="772">
        <v>6</v>
      </c>
      <c r="CB147" s="811">
        <v>50.26</v>
      </c>
      <c r="CC147" s="249"/>
      <c r="CD147" s="752" t="str">
        <f t="shared" si="47"/>
        <v>643</v>
      </c>
      <c r="CE147" s="771">
        <v>43282</v>
      </c>
      <c r="CF147" s="771">
        <v>43282</v>
      </c>
      <c r="CG147" s="772" t="s">
        <v>15</v>
      </c>
      <c r="CH147" s="772"/>
      <c r="CI147" s="773">
        <v>4</v>
      </c>
      <c r="CJ147" s="773">
        <v>3</v>
      </c>
      <c r="CK147" s="772">
        <v>6</v>
      </c>
      <c r="CL147" s="900">
        <v>52.27</v>
      </c>
      <c r="CM147" s="249"/>
      <c r="CN147" s="752" t="str">
        <f t="shared" si="44"/>
        <v>643</v>
      </c>
      <c r="CO147" s="757">
        <v>43282</v>
      </c>
      <c r="CP147" s="757">
        <v>43282</v>
      </c>
      <c r="CQ147" s="780" t="s">
        <v>403</v>
      </c>
      <c r="CR147" s="780"/>
      <c r="CS147" s="780">
        <v>4</v>
      </c>
      <c r="CT147" s="780">
        <v>3</v>
      </c>
      <c r="CU147" s="780">
        <v>6</v>
      </c>
      <c r="CV147" s="812">
        <f>114.15+0.01</f>
        <v>114.16000000000001</v>
      </c>
      <c r="CW147" s="209"/>
      <c r="CX147" s="752" t="str">
        <f t="shared" si="45"/>
        <v>643</v>
      </c>
      <c r="CY147" s="757">
        <v>43282</v>
      </c>
      <c r="CZ147" s="757">
        <v>43282</v>
      </c>
      <c r="DA147" s="780" t="s">
        <v>403</v>
      </c>
      <c r="DB147" s="780"/>
      <c r="DC147" s="780">
        <v>4</v>
      </c>
      <c r="DD147" s="780">
        <v>3</v>
      </c>
      <c r="DE147" s="780">
        <v>6</v>
      </c>
      <c r="DF147" s="900">
        <v>118.72</v>
      </c>
      <c r="DG147" s="209"/>
      <c r="DH147" s="209"/>
      <c r="DI147" s="209"/>
      <c r="DJ147" s="209"/>
      <c r="DK147" s="209"/>
      <c r="DL147" s="209"/>
      <c r="DM147" s="228"/>
      <c r="DN147" s="209"/>
      <c r="DO147" s="209"/>
      <c r="DP147" s="209"/>
      <c r="DQ147" s="209"/>
      <c r="DR147" s="209"/>
      <c r="DS147" s="209"/>
      <c r="DT147" s="209"/>
      <c r="DU147" s="209"/>
      <c r="DV147" s="209"/>
      <c r="DW147" s="209"/>
      <c r="DX147" s="209"/>
      <c r="DY147" s="209"/>
      <c r="DZ147" s="209"/>
      <c r="EA147" s="209"/>
      <c r="EB147" s="209"/>
      <c r="EC147" s="209"/>
      <c r="ED147" s="209"/>
      <c r="EE147" s="209"/>
      <c r="EF147" s="209"/>
      <c r="EG147" s="209"/>
      <c r="EH147" s="209"/>
      <c r="EI147" s="209"/>
      <c r="EJ147" s="209"/>
      <c r="EK147" s="209"/>
    </row>
    <row r="148" spans="13:141">
      <c r="M148" s="272"/>
      <c r="AD148" s="209"/>
      <c r="AE148" s="209"/>
      <c r="AF148" s="209"/>
      <c r="AG148" s="209"/>
      <c r="AH148" s="209"/>
      <c r="AI148" s="209"/>
      <c r="AJ148" s="209"/>
      <c r="AK148" s="209"/>
      <c r="AL148" s="701">
        <v>143</v>
      </c>
      <c r="AM148" s="259" t="s">
        <v>4</v>
      </c>
      <c r="AN148" s="209"/>
      <c r="AO148" s="209"/>
      <c r="AP148" s="209"/>
      <c r="AQ148" s="209"/>
      <c r="AR148" s="209"/>
      <c r="AS148" s="209"/>
      <c r="AT148" s="209"/>
      <c r="AU148" s="209"/>
      <c r="AV148" s="209"/>
      <c r="AW148" s="209"/>
      <c r="AX148" s="209"/>
      <c r="AY148" s="209"/>
      <c r="AZ148" s="209"/>
      <c r="BA148" s="209"/>
      <c r="BB148" s="209"/>
      <c r="BC148" s="209"/>
      <c r="BD148" s="209"/>
      <c r="BE148" s="209"/>
      <c r="BF148" s="209"/>
      <c r="BG148" s="209"/>
      <c r="BH148" s="209"/>
      <c r="BI148" s="209"/>
      <c r="BJ148" s="209"/>
      <c r="BK148" s="209"/>
      <c r="BL148" s="209"/>
      <c r="BM148" s="209"/>
      <c r="BN148" s="209"/>
      <c r="BO148" s="209"/>
      <c r="BP148" s="209"/>
      <c r="BQ148" s="209"/>
      <c r="BR148" s="209"/>
      <c r="BS148" s="209"/>
      <c r="BT148" s="752" t="str">
        <f t="shared" si="46"/>
        <v>644</v>
      </c>
      <c r="BU148" s="757">
        <v>43282</v>
      </c>
      <c r="BV148" s="757">
        <v>43282</v>
      </c>
      <c r="BW148" s="772" t="s">
        <v>15</v>
      </c>
      <c r="BX148" s="772"/>
      <c r="BY148" s="774">
        <v>4</v>
      </c>
      <c r="BZ148" s="774">
        <v>4</v>
      </c>
      <c r="CA148" s="772">
        <v>6</v>
      </c>
      <c r="CB148" s="811">
        <v>55.38</v>
      </c>
      <c r="CC148" s="249"/>
      <c r="CD148" s="752" t="str">
        <f t="shared" si="47"/>
        <v>644</v>
      </c>
      <c r="CE148" s="771">
        <v>43282</v>
      </c>
      <c r="CF148" s="771">
        <v>43282</v>
      </c>
      <c r="CG148" s="772" t="s">
        <v>15</v>
      </c>
      <c r="CH148" s="772"/>
      <c r="CI148" s="773">
        <v>4</v>
      </c>
      <c r="CJ148" s="773">
        <v>4</v>
      </c>
      <c r="CK148" s="772">
        <v>6</v>
      </c>
      <c r="CL148" s="900">
        <v>57.6</v>
      </c>
      <c r="CM148" s="249"/>
      <c r="CN148" s="752" t="str">
        <f t="shared" si="44"/>
        <v>644</v>
      </c>
      <c r="CO148" s="757">
        <v>43282</v>
      </c>
      <c r="CP148" s="757">
        <v>43282</v>
      </c>
      <c r="CQ148" s="780" t="s">
        <v>403</v>
      </c>
      <c r="CR148" s="780"/>
      <c r="CS148" s="780">
        <v>4</v>
      </c>
      <c r="CT148" s="780">
        <v>4</v>
      </c>
      <c r="CU148" s="780">
        <v>6</v>
      </c>
      <c r="CV148" s="812">
        <f>118.64+0.01</f>
        <v>118.65</v>
      </c>
      <c r="CW148" s="209"/>
      <c r="CX148" s="752" t="str">
        <f t="shared" si="45"/>
        <v>644</v>
      </c>
      <c r="CY148" s="757">
        <v>43282</v>
      </c>
      <c r="CZ148" s="757">
        <v>43282</v>
      </c>
      <c r="DA148" s="780" t="s">
        <v>403</v>
      </c>
      <c r="DB148" s="780"/>
      <c r="DC148" s="780">
        <v>4</v>
      </c>
      <c r="DD148" s="780">
        <v>4</v>
      </c>
      <c r="DE148" s="780">
        <v>6</v>
      </c>
      <c r="DF148" s="900">
        <v>123.39</v>
      </c>
      <c r="DG148" s="209"/>
      <c r="DH148" s="209"/>
      <c r="DI148" s="209"/>
      <c r="DJ148" s="209"/>
      <c r="DK148" s="209"/>
      <c r="DL148" s="209"/>
      <c r="DM148" s="228"/>
      <c r="DN148" s="209"/>
      <c r="DO148" s="209"/>
      <c r="DP148" s="209"/>
      <c r="DQ148" s="209"/>
      <c r="DR148" s="209"/>
      <c r="DS148" s="209"/>
      <c r="DT148" s="209"/>
      <c r="DU148" s="209"/>
      <c r="DV148" s="209"/>
      <c r="DW148" s="209"/>
      <c r="DX148" s="209"/>
      <c r="DY148" s="209"/>
      <c r="DZ148" s="209"/>
      <c r="EA148" s="209"/>
      <c r="EB148" s="209"/>
      <c r="EC148" s="209"/>
      <c r="ED148" s="209"/>
      <c r="EE148" s="209"/>
      <c r="EF148" s="209"/>
      <c r="EG148" s="209"/>
      <c r="EH148" s="209"/>
      <c r="EI148" s="209"/>
      <c r="EJ148" s="209"/>
      <c r="EK148" s="209"/>
    </row>
    <row r="149" spans="13:141">
      <c r="M149" s="272"/>
      <c r="AD149" s="209"/>
      <c r="AE149" s="209"/>
      <c r="AF149" s="209"/>
      <c r="AG149" s="209"/>
      <c r="AH149" s="209"/>
      <c r="AI149" s="209"/>
      <c r="AJ149" s="209"/>
      <c r="AK149" s="209"/>
      <c r="AL149" s="701">
        <v>144</v>
      </c>
      <c r="AM149" s="259" t="s">
        <v>4</v>
      </c>
      <c r="AN149" s="209"/>
      <c r="AO149" s="209"/>
      <c r="AP149" s="209"/>
      <c r="AQ149" s="209"/>
      <c r="AR149" s="209"/>
      <c r="AS149" s="209"/>
      <c r="AT149" s="209"/>
      <c r="AU149" s="209"/>
      <c r="AV149" s="209"/>
      <c r="AW149" s="209"/>
      <c r="AX149" s="209"/>
      <c r="AY149" s="209"/>
      <c r="AZ149" s="209"/>
      <c r="BA149" s="209"/>
      <c r="BB149" s="209"/>
      <c r="BC149" s="209"/>
      <c r="BD149" s="209"/>
      <c r="BE149" s="209"/>
      <c r="BF149" s="209"/>
      <c r="BG149" s="209"/>
      <c r="BH149" s="209"/>
      <c r="BI149" s="209"/>
      <c r="BJ149" s="209"/>
      <c r="BK149" s="209"/>
      <c r="BL149" s="209"/>
      <c r="BM149" s="209"/>
      <c r="BN149" s="209"/>
      <c r="BO149" s="209"/>
      <c r="BP149" s="209"/>
      <c r="BQ149" s="209"/>
      <c r="BR149" s="209"/>
      <c r="BS149" s="209"/>
      <c r="BT149" s="752" t="str">
        <f t="shared" si="46"/>
        <v>645</v>
      </c>
      <c r="BU149" s="757">
        <v>43282</v>
      </c>
      <c r="BV149" s="757">
        <v>43282</v>
      </c>
      <c r="BW149" s="772" t="s">
        <v>15</v>
      </c>
      <c r="BX149" s="772"/>
      <c r="BY149" s="774">
        <v>4</v>
      </c>
      <c r="BZ149" s="774">
        <v>5</v>
      </c>
      <c r="CA149" s="772">
        <v>6</v>
      </c>
      <c r="CB149" s="811">
        <v>59.87</v>
      </c>
      <c r="CC149" s="249"/>
      <c r="CD149" s="752" t="str">
        <f t="shared" si="47"/>
        <v>645</v>
      </c>
      <c r="CE149" s="771">
        <v>43282</v>
      </c>
      <c r="CF149" s="771">
        <v>43282</v>
      </c>
      <c r="CG149" s="772" t="s">
        <v>15</v>
      </c>
      <c r="CH149" s="772"/>
      <c r="CI149" s="773">
        <v>4</v>
      </c>
      <c r="CJ149" s="773">
        <v>5</v>
      </c>
      <c r="CK149" s="772">
        <v>6</v>
      </c>
      <c r="CL149" s="900">
        <v>62.26</v>
      </c>
      <c r="CM149" s="249"/>
      <c r="CN149" s="752" t="str">
        <f t="shared" si="44"/>
        <v>645</v>
      </c>
      <c r="CO149" s="757">
        <v>43282</v>
      </c>
      <c r="CP149" s="757">
        <v>43282</v>
      </c>
      <c r="CQ149" s="780" t="s">
        <v>403</v>
      </c>
      <c r="CR149" s="780"/>
      <c r="CS149" s="780">
        <v>4</v>
      </c>
      <c r="CT149" s="780">
        <v>5</v>
      </c>
      <c r="CU149" s="780">
        <v>6</v>
      </c>
      <c r="CV149" s="812">
        <f>122.6+0.01</f>
        <v>122.61</v>
      </c>
      <c r="CW149" s="209"/>
      <c r="CX149" s="752" t="str">
        <f t="shared" si="45"/>
        <v>645</v>
      </c>
      <c r="CY149" s="757">
        <v>43282</v>
      </c>
      <c r="CZ149" s="757">
        <v>43282</v>
      </c>
      <c r="DA149" s="780" t="s">
        <v>403</v>
      </c>
      <c r="DB149" s="780"/>
      <c r="DC149" s="780">
        <v>4</v>
      </c>
      <c r="DD149" s="780">
        <v>5</v>
      </c>
      <c r="DE149" s="780">
        <v>6</v>
      </c>
      <c r="DF149" s="900">
        <v>127.5</v>
      </c>
      <c r="DG149" s="209"/>
      <c r="DH149" s="209"/>
      <c r="DI149" s="209"/>
      <c r="DJ149" s="209"/>
      <c r="DK149" s="209"/>
      <c r="DL149" s="209"/>
      <c r="DM149" s="228"/>
      <c r="DN149" s="209"/>
      <c r="DO149" s="209"/>
      <c r="DP149" s="209"/>
      <c r="DQ149" s="209"/>
      <c r="DR149" s="209"/>
      <c r="DS149" s="209"/>
      <c r="DT149" s="209"/>
      <c r="DU149" s="209"/>
      <c r="DV149" s="209"/>
      <c r="DW149" s="209"/>
      <c r="DX149" s="209"/>
      <c r="DY149" s="209"/>
      <c r="DZ149" s="209"/>
      <c r="EA149" s="209"/>
      <c r="EB149" s="209"/>
      <c r="EC149" s="209"/>
      <c r="ED149" s="209"/>
      <c r="EE149" s="209"/>
      <c r="EF149" s="209"/>
      <c r="EG149" s="209"/>
      <c r="EH149" s="209"/>
      <c r="EI149" s="209"/>
      <c r="EJ149" s="209"/>
      <c r="EK149" s="209"/>
    </row>
    <row r="150" spans="13:141">
      <c r="M150" s="272"/>
      <c r="AD150" s="209"/>
      <c r="AE150" s="209"/>
      <c r="AF150" s="209"/>
      <c r="AG150" s="209"/>
      <c r="AH150" s="209"/>
      <c r="AI150" s="209"/>
      <c r="AJ150" s="209"/>
      <c r="AK150" s="209"/>
      <c r="AL150" s="701">
        <v>145</v>
      </c>
      <c r="AM150" s="259" t="s">
        <v>4</v>
      </c>
      <c r="AN150" s="209"/>
      <c r="AO150" s="209"/>
      <c r="AP150" s="209"/>
      <c r="AQ150" s="209"/>
      <c r="AR150" s="209"/>
      <c r="AS150" s="209"/>
      <c r="AT150" s="209"/>
      <c r="AU150" s="209"/>
      <c r="AV150" s="209"/>
      <c r="AW150" s="209"/>
      <c r="AX150" s="209"/>
      <c r="AY150" s="209"/>
      <c r="AZ150" s="209"/>
      <c r="BA150" s="209"/>
      <c r="BB150" s="209"/>
      <c r="BC150" s="209"/>
      <c r="BD150" s="209"/>
      <c r="BE150" s="209"/>
      <c r="BF150" s="209"/>
      <c r="BG150" s="209"/>
      <c r="BH150" s="209"/>
      <c r="BI150" s="209"/>
      <c r="BJ150" s="209"/>
      <c r="BK150" s="209"/>
      <c r="BL150" s="209"/>
      <c r="BM150" s="209"/>
      <c r="BN150" s="209"/>
      <c r="BO150" s="209"/>
      <c r="BP150" s="209"/>
      <c r="BQ150" s="209"/>
      <c r="BR150" s="209"/>
      <c r="BS150" s="209"/>
      <c r="BT150" s="752" t="str">
        <f t="shared" si="46"/>
        <v>651</v>
      </c>
      <c r="BU150" s="757">
        <v>43282</v>
      </c>
      <c r="BV150" s="757">
        <v>43282</v>
      </c>
      <c r="BW150" s="772" t="s">
        <v>15</v>
      </c>
      <c r="BX150" s="772"/>
      <c r="BY150" s="774">
        <v>5</v>
      </c>
      <c r="BZ150" s="774">
        <v>1</v>
      </c>
      <c r="CA150" s="772">
        <v>6</v>
      </c>
      <c r="CB150" s="811">
        <v>61.43</v>
      </c>
      <c r="CC150" s="249"/>
      <c r="CD150" s="752" t="str">
        <f t="shared" si="47"/>
        <v>651</v>
      </c>
      <c r="CE150" s="771">
        <v>43282</v>
      </c>
      <c r="CF150" s="771">
        <v>43282</v>
      </c>
      <c r="CG150" s="772" t="s">
        <v>15</v>
      </c>
      <c r="CH150" s="772"/>
      <c r="CI150" s="773">
        <v>5</v>
      </c>
      <c r="CJ150" s="773">
        <v>1</v>
      </c>
      <c r="CK150" s="772">
        <v>6</v>
      </c>
      <c r="CL150" s="900">
        <v>63.89</v>
      </c>
      <c r="CM150" s="249"/>
      <c r="CN150" s="752" t="str">
        <f t="shared" si="44"/>
        <v>651</v>
      </c>
      <c r="CO150" s="757">
        <v>43282</v>
      </c>
      <c r="CP150" s="757">
        <v>43282</v>
      </c>
      <c r="CQ150" s="780" t="s">
        <v>403</v>
      </c>
      <c r="CR150" s="780"/>
      <c r="CS150" s="780">
        <v>5</v>
      </c>
      <c r="CT150" s="780">
        <v>1</v>
      </c>
      <c r="CU150" s="780">
        <v>6</v>
      </c>
      <c r="CV150" s="812">
        <f>155.95+0.01</f>
        <v>155.95999999999998</v>
      </c>
      <c r="CW150" s="209"/>
      <c r="CX150" s="752" t="str">
        <f t="shared" si="45"/>
        <v>651</v>
      </c>
      <c r="CY150" s="757">
        <v>43282</v>
      </c>
      <c r="CZ150" s="757">
        <v>43282</v>
      </c>
      <c r="DA150" s="780" t="s">
        <v>403</v>
      </c>
      <c r="DB150" s="780"/>
      <c r="DC150" s="780">
        <v>5</v>
      </c>
      <c r="DD150" s="780">
        <v>1</v>
      </c>
      <c r="DE150" s="780">
        <v>6</v>
      </c>
      <c r="DF150" s="900">
        <v>162.19</v>
      </c>
      <c r="DG150" s="209"/>
      <c r="DH150" s="209"/>
      <c r="DI150" s="209"/>
      <c r="DJ150" s="209"/>
      <c r="DK150" s="209"/>
      <c r="DL150" s="209"/>
      <c r="DM150" s="228"/>
      <c r="DN150" s="209"/>
      <c r="DO150" s="209"/>
      <c r="DP150" s="209"/>
      <c r="DQ150" s="209"/>
      <c r="DR150" s="209"/>
      <c r="DS150" s="209"/>
      <c r="DT150" s="209"/>
      <c r="DU150" s="209"/>
      <c r="DV150" s="209"/>
      <c r="DW150" s="209"/>
      <c r="DX150" s="209"/>
      <c r="DY150" s="209"/>
      <c r="DZ150" s="209"/>
      <c r="EA150" s="209"/>
      <c r="EB150" s="209"/>
      <c r="EC150" s="209"/>
      <c r="ED150" s="209"/>
      <c r="EE150" s="209"/>
      <c r="EF150" s="209"/>
      <c r="EG150" s="209"/>
      <c r="EH150" s="209"/>
      <c r="EI150" s="209"/>
      <c r="EJ150" s="209"/>
      <c r="EK150" s="209"/>
    </row>
    <row r="151" spans="13:141">
      <c r="M151" s="272"/>
      <c r="AD151" s="209"/>
      <c r="AE151" s="209"/>
      <c r="AF151" s="209"/>
      <c r="AG151" s="209"/>
      <c r="AH151" s="209"/>
      <c r="AI151" s="209"/>
      <c r="AJ151" s="209"/>
      <c r="AK151" s="209"/>
      <c r="AL151" s="701">
        <v>146</v>
      </c>
      <c r="AM151" s="259" t="s">
        <v>4</v>
      </c>
      <c r="AN151" s="209"/>
      <c r="AO151" s="209"/>
      <c r="AP151" s="209"/>
      <c r="AQ151" s="209"/>
      <c r="AR151" s="209"/>
      <c r="AS151" s="209"/>
      <c r="AT151" s="209"/>
      <c r="AU151" s="209"/>
      <c r="AV151" s="209"/>
      <c r="AW151" s="209"/>
      <c r="AX151" s="209"/>
      <c r="AY151" s="209"/>
      <c r="AZ151" s="209"/>
      <c r="BA151" s="209"/>
      <c r="BB151" s="209"/>
      <c r="BC151" s="209"/>
      <c r="BD151" s="209"/>
      <c r="BE151" s="209"/>
      <c r="BF151" s="209"/>
      <c r="BG151" s="209"/>
      <c r="BH151" s="209"/>
      <c r="BI151" s="209"/>
      <c r="BJ151" s="209"/>
      <c r="BK151" s="209"/>
      <c r="BL151" s="209"/>
      <c r="BM151" s="209"/>
      <c r="BN151" s="209"/>
      <c r="BO151" s="209"/>
      <c r="BP151" s="209"/>
      <c r="BQ151" s="209"/>
      <c r="BR151" s="209"/>
      <c r="BS151" s="209"/>
      <c r="BT151" s="752" t="str">
        <f t="shared" si="46"/>
        <v>652</v>
      </c>
      <c r="BU151" s="757">
        <v>43282</v>
      </c>
      <c r="BV151" s="757">
        <v>43282</v>
      </c>
      <c r="BW151" s="772" t="s">
        <v>15</v>
      </c>
      <c r="BX151" s="772"/>
      <c r="BY151" s="774">
        <v>5</v>
      </c>
      <c r="BZ151" s="774">
        <v>2</v>
      </c>
      <c r="CA151" s="772">
        <v>6</v>
      </c>
      <c r="CB151" s="811">
        <v>63.78</v>
      </c>
      <c r="CC151" s="249"/>
      <c r="CD151" s="752" t="str">
        <f t="shared" si="47"/>
        <v>652</v>
      </c>
      <c r="CE151" s="771">
        <v>43282</v>
      </c>
      <c r="CF151" s="771">
        <v>43282</v>
      </c>
      <c r="CG151" s="772" t="s">
        <v>15</v>
      </c>
      <c r="CH151" s="772"/>
      <c r="CI151" s="773">
        <v>5</v>
      </c>
      <c r="CJ151" s="773">
        <v>2</v>
      </c>
      <c r="CK151" s="772">
        <v>6</v>
      </c>
      <c r="CL151" s="900">
        <v>66.33</v>
      </c>
      <c r="CM151" s="249"/>
      <c r="CN151" s="752" t="str">
        <f t="shared" si="44"/>
        <v>652</v>
      </c>
      <c r="CO151" s="757">
        <v>43282</v>
      </c>
      <c r="CP151" s="757">
        <v>43282</v>
      </c>
      <c r="CQ151" s="780" t="s">
        <v>403</v>
      </c>
      <c r="CR151" s="780"/>
      <c r="CS151" s="780">
        <v>5</v>
      </c>
      <c r="CT151" s="780">
        <v>2</v>
      </c>
      <c r="CU151" s="780">
        <v>6</v>
      </c>
      <c r="CV151" s="812">
        <f>158+0.01</f>
        <v>158.01</v>
      </c>
      <c r="CW151" s="209"/>
      <c r="CX151" s="752" t="str">
        <f t="shared" si="45"/>
        <v>652</v>
      </c>
      <c r="CY151" s="757">
        <v>43282</v>
      </c>
      <c r="CZ151" s="757">
        <v>43282</v>
      </c>
      <c r="DA151" s="780" t="s">
        <v>403</v>
      </c>
      <c r="DB151" s="780"/>
      <c r="DC151" s="780">
        <v>5</v>
      </c>
      <c r="DD151" s="780">
        <v>2</v>
      </c>
      <c r="DE151" s="780">
        <v>6</v>
      </c>
      <c r="DF151" s="900">
        <v>164.32</v>
      </c>
      <c r="DG151" s="209"/>
      <c r="DH151" s="209"/>
      <c r="DI151" s="209"/>
      <c r="DJ151" s="209"/>
      <c r="DK151" s="209"/>
      <c r="DL151" s="209"/>
      <c r="DM151" s="228"/>
      <c r="DN151" s="209"/>
      <c r="DO151" s="209"/>
      <c r="DP151" s="209"/>
      <c r="DQ151" s="209"/>
      <c r="DR151" s="209"/>
      <c r="DS151" s="209"/>
      <c r="DT151" s="209"/>
      <c r="DU151" s="209"/>
      <c r="DV151" s="209"/>
      <c r="DW151" s="209"/>
      <c r="DX151" s="209"/>
      <c r="DY151" s="209"/>
      <c r="DZ151" s="209"/>
      <c r="EA151" s="209"/>
      <c r="EB151" s="209"/>
      <c r="EC151" s="209"/>
      <c r="ED151" s="209"/>
      <c r="EE151" s="209"/>
      <c r="EF151" s="209"/>
      <c r="EG151" s="209"/>
      <c r="EH151" s="209"/>
      <c r="EI151" s="209"/>
      <c r="EJ151" s="209"/>
      <c r="EK151" s="209"/>
    </row>
    <row r="152" spans="13:141">
      <c r="M152" s="272"/>
      <c r="AD152" s="209"/>
      <c r="AE152" s="209"/>
      <c r="AF152" s="209"/>
      <c r="AG152" s="209"/>
      <c r="AH152" s="209"/>
      <c r="AI152" s="209"/>
      <c r="AJ152" s="209"/>
      <c r="AK152" s="209"/>
      <c r="AL152" s="701">
        <v>147</v>
      </c>
      <c r="AM152" s="259" t="s">
        <v>4</v>
      </c>
      <c r="AN152" s="209"/>
      <c r="AO152" s="209"/>
      <c r="AP152" s="209"/>
      <c r="AQ152" s="209"/>
      <c r="AR152" s="209"/>
      <c r="AS152" s="209"/>
      <c r="AT152" s="209"/>
      <c r="AU152" s="209"/>
      <c r="AV152" s="209"/>
      <c r="AW152" s="209"/>
      <c r="AX152" s="209"/>
      <c r="AY152" s="209"/>
      <c r="AZ152" s="209"/>
      <c r="BA152" s="209"/>
      <c r="BB152" s="209"/>
      <c r="BC152" s="209"/>
      <c r="BD152" s="209"/>
      <c r="BE152" s="209"/>
      <c r="BF152" s="209"/>
      <c r="BG152" s="209"/>
      <c r="BH152" s="209"/>
      <c r="BI152" s="209"/>
      <c r="BJ152" s="209"/>
      <c r="BK152" s="209"/>
      <c r="BL152" s="209"/>
      <c r="BM152" s="209"/>
      <c r="BN152" s="209"/>
      <c r="BO152" s="209"/>
      <c r="BP152" s="209"/>
      <c r="BQ152" s="209"/>
      <c r="BR152" s="209"/>
      <c r="BS152" s="209"/>
      <c r="BT152" s="752" t="str">
        <f t="shared" si="46"/>
        <v>653</v>
      </c>
      <c r="BU152" s="757">
        <v>43282</v>
      </c>
      <c r="BV152" s="757">
        <v>43282</v>
      </c>
      <c r="BW152" s="772" t="s">
        <v>15</v>
      </c>
      <c r="BX152" s="772"/>
      <c r="BY152" s="774">
        <v>5</v>
      </c>
      <c r="BZ152" s="774">
        <v>3</v>
      </c>
      <c r="CA152" s="772">
        <v>6</v>
      </c>
      <c r="CB152" s="811">
        <v>67.55</v>
      </c>
      <c r="CC152" s="249"/>
      <c r="CD152" s="752" t="str">
        <f t="shared" si="47"/>
        <v>653</v>
      </c>
      <c r="CE152" s="771">
        <v>43282</v>
      </c>
      <c r="CF152" s="771">
        <v>43282</v>
      </c>
      <c r="CG152" s="772" t="s">
        <v>15</v>
      </c>
      <c r="CH152" s="772"/>
      <c r="CI152" s="773">
        <v>5</v>
      </c>
      <c r="CJ152" s="773">
        <v>3</v>
      </c>
      <c r="CK152" s="772">
        <v>6</v>
      </c>
      <c r="CL152" s="900">
        <v>70.25</v>
      </c>
      <c r="CM152" s="249"/>
      <c r="CN152" s="752" t="str">
        <f t="shared" si="44"/>
        <v>653</v>
      </c>
      <c r="CO152" s="757">
        <v>43282</v>
      </c>
      <c r="CP152" s="757">
        <v>43282</v>
      </c>
      <c r="CQ152" s="780" t="s">
        <v>403</v>
      </c>
      <c r="CR152" s="780"/>
      <c r="CS152" s="780">
        <v>5</v>
      </c>
      <c r="CT152" s="780">
        <v>3</v>
      </c>
      <c r="CU152" s="780">
        <v>6</v>
      </c>
      <c r="CV152" s="813">
        <f>161.32+0.01</f>
        <v>161.32999999999998</v>
      </c>
      <c r="CW152" s="209"/>
      <c r="CX152" s="752" t="str">
        <f t="shared" si="45"/>
        <v>653</v>
      </c>
      <c r="CY152" s="757">
        <v>43282</v>
      </c>
      <c r="CZ152" s="757">
        <v>43282</v>
      </c>
      <c r="DA152" s="780" t="s">
        <v>403</v>
      </c>
      <c r="DB152" s="780"/>
      <c r="DC152" s="780">
        <v>5</v>
      </c>
      <c r="DD152" s="780">
        <v>3</v>
      </c>
      <c r="DE152" s="780">
        <v>6</v>
      </c>
      <c r="DF152" s="900">
        <v>167.77</v>
      </c>
      <c r="DG152" s="209"/>
      <c r="DH152" s="209"/>
      <c r="DI152" s="209"/>
      <c r="DJ152" s="209"/>
      <c r="DK152" s="209"/>
      <c r="DL152" s="209"/>
      <c r="DM152" s="228"/>
      <c r="DN152" s="209"/>
      <c r="DO152" s="209"/>
      <c r="DP152" s="209"/>
      <c r="DQ152" s="209"/>
      <c r="DR152" s="209"/>
      <c r="DS152" s="209"/>
      <c r="DT152" s="209"/>
      <c r="DU152" s="209"/>
      <c r="DV152" s="209"/>
      <c r="DW152" s="209"/>
      <c r="DX152" s="209"/>
      <c r="DY152" s="209"/>
      <c r="DZ152" s="209"/>
      <c r="EA152" s="209"/>
      <c r="EB152" s="209"/>
      <c r="EC152" s="209"/>
      <c r="ED152" s="209"/>
      <c r="EE152" s="209"/>
      <c r="EF152" s="209"/>
      <c r="EG152" s="209"/>
      <c r="EH152" s="209"/>
      <c r="EI152" s="209"/>
      <c r="EJ152" s="209"/>
      <c r="EK152" s="209"/>
    </row>
    <row r="153" spans="13:141">
      <c r="M153" s="272"/>
      <c r="AD153" s="209"/>
      <c r="AE153" s="209"/>
      <c r="AF153" s="209"/>
      <c r="AG153" s="209"/>
      <c r="AH153" s="209"/>
      <c r="AI153" s="209"/>
      <c r="AJ153" s="209"/>
      <c r="AK153" s="209"/>
      <c r="AL153" s="701">
        <v>148</v>
      </c>
      <c r="AM153" s="259" t="s">
        <v>4</v>
      </c>
      <c r="AN153" s="209"/>
      <c r="AO153" s="209"/>
      <c r="AP153" s="209"/>
      <c r="AQ153" s="209"/>
      <c r="AR153" s="209"/>
      <c r="AS153" s="209"/>
      <c r="AT153" s="209"/>
      <c r="AU153" s="209"/>
      <c r="AV153" s="209"/>
      <c r="AW153" s="209"/>
      <c r="AX153" s="209"/>
      <c r="AY153" s="209"/>
      <c r="AZ153" s="209"/>
      <c r="BA153" s="209"/>
      <c r="BB153" s="209"/>
      <c r="BC153" s="209"/>
      <c r="BD153" s="209"/>
      <c r="BE153" s="209"/>
      <c r="BF153" s="209"/>
      <c r="BG153" s="209"/>
      <c r="BH153" s="209"/>
      <c r="BI153" s="209"/>
      <c r="BJ153" s="209"/>
      <c r="BK153" s="209"/>
      <c r="BL153" s="209"/>
      <c r="BM153" s="209"/>
      <c r="BN153" s="209"/>
      <c r="BO153" s="209"/>
      <c r="BP153" s="209"/>
      <c r="BQ153" s="209"/>
      <c r="BR153" s="209"/>
      <c r="BS153" s="209"/>
      <c r="BT153" s="752" t="str">
        <f t="shared" si="46"/>
        <v>654</v>
      </c>
      <c r="BU153" s="757">
        <v>43282</v>
      </c>
      <c r="BV153" s="757">
        <v>43282</v>
      </c>
      <c r="BW153" s="772" t="s">
        <v>15</v>
      </c>
      <c r="BX153" s="772"/>
      <c r="BY153" s="774">
        <v>5</v>
      </c>
      <c r="BZ153" s="774">
        <v>4</v>
      </c>
      <c r="CA153" s="772">
        <v>6</v>
      </c>
      <c r="CB153" s="811">
        <v>72.67</v>
      </c>
      <c r="CC153" s="249"/>
      <c r="CD153" s="752" t="str">
        <f t="shared" si="47"/>
        <v>654</v>
      </c>
      <c r="CE153" s="771">
        <v>43282</v>
      </c>
      <c r="CF153" s="771">
        <v>43282</v>
      </c>
      <c r="CG153" s="772" t="s">
        <v>15</v>
      </c>
      <c r="CH153" s="772"/>
      <c r="CI153" s="773">
        <v>5</v>
      </c>
      <c r="CJ153" s="773">
        <v>4</v>
      </c>
      <c r="CK153" s="772">
        <v>6</v>
      </c>
      <c r="CL153" s="900">
        <v>75.58</v>
      </c>
      <c r="CM153" s="249"/>
      <c r="CN153" s="752" t="str">
        <f t="shared" si="44"/>
        <v>654</v>
      </c>
      <c r="CO153" s="757">
        <v>43282</v>
      </c>
      <c r="CP153" s="757">
        <v>43282</v>
      </c>
      <c r="CQ153" s="780" t="s">
        <v>403</v>
      </c>
      <c r="CR153" s="780"/>
      <c r="CS153" s="780">
        <v>5</v>
      </c>
      <c r="CT153" s="780">
        <v>4</v>
      </c>
      <c r="CU153" s="780">
        <v>6</v>
      </c>
      <c r="CV153" s="812">
        <f>165.81+0.01</f>
        <v>165.82</v>
      </c>
      <c r="CW153" s="209"/>
      <c r="CX153" s="752" t="str">
        <f t="shared" si="45"/>
        <v>654</v>
      </c>
      <c r="CY153" s="757">
        <v>43282</v>
      </c>
      <c r="CZ153" s="757">
        <v>43282</v>
      </c>
      <c r="DA153" s="780" t="s">
        <v>403</v>
      </c>
      <c r="DB153" s="780"/>
      <c r="DC153" s="780">
        <v>5</v>
      </c>
      <c r="DD153" s="780">
        <v>4</v>
      </c>
      <c r="DE153" s="780">
        <v>6</v>
      </c>
      <c r="DF153" s="900">
        <v>172.44</v>
      </c>
      <c r="DG153" s="209"/>
      <c r="DH153" s="209"/>
      <c r="DI153" s="209"/>
      <c r="DJ153" s="209"/>
      <c r="DK153" s="209"/>
      <c r="DL153" s="209"/>
      <c r="DM153" s="228"/>
      <c r="DN153" s="209"/>
      <c r="DO153" s="209"/>
      <c r="DP153" s="209"/>
      <c r="DQ153" s="209"/>
      <c r="DR153" s="209"/>
      <c r="DS153" s="209"/>
      <c r="DT153" s="209"/>
      <c r="DU153" s="209"/>
      <c r="DV153" s="209"/>
      <c r="DW153" s="209"/>
      <c r="DX153" s="209"/>
      <c r="DY153" s="209"/>
      <c r="DZ153" s="209"/>
      <c r="EA153" s="209"/>
      <c r="EB153" s="209"/>
      <c r="EC153" s="209"/>
      <c r="ED153" s="209"/>
      <c r="EE153" s="209"/>
      <c r="EF153" s="209"/>
      <c r="EG153" s="209"/>
      <c r="EH153" s="209"/>
      <c r="EI153" s="209"/>
      <c r="EJ153" s="209"/>
      <c r="EK153" s="209"/>
    </row>
    <row r="154" spans="13:141" ht="14.7" thickBot="1">
      <c r="M154" s="272"/>
      <c r="AD154" s="209"/>
      <c r="AE154" s="209"/>
      <c r="AF154" s="209"/>
      <c r="AG154" s="209"/>
      <c r="AH154" s="209"/>
      <c r="AI154" s="209"/>
      <c r="AJ154" s="209"/>
      <c r="AK154" s="209"/>
      <c r="AL154" s="701">
        <v>149</v>
      </c>
      <c r="AM154" s="259" t="s">
        <v>4</v>
      </c>
      <c r="AN154" s="209"/>
      <c r="AO154" s="209"/>
      <c r="AP154" s="209"/>
      <c r="AQ154" s="209"/>
      <c r="AR154" s="209"/>
      <c r="AS154" s="209"/>
      <c r="AT154" s="209"/>
      <c r="AU154" s="209"/>
      <c r="AV154" s="209"/>
      <c r="AW154" s="209"/>
      <c r="AX154" s="209"/>
      <c r="AY154" s="209"/>
      <c r="AZ154" s="209"/>
      <c r="BA154" s="209"/>
      <c r="BB154" s="209"/>
      <c r="BC154" s="209"/>
      <c r="BD154" s="209"/>
      <c r="BE154" s="209"/>
      <c r="BF154" s="209"/>
      <c r="BG154" s="209"/>
      <c r="BH154" s="209"/>
      <c r="BI154" s="209"/>
      <c r="BJ154" s="209"/>
      <c r="BK154" s="209"/>
      <c r="BL154" s="209"/>
      <c r="BM154" s="209"/>
      <c r="BN154" s="209"/>
      <c r="BO154" s="209"/>
      <c r="BP154" s="209"/>
      <c r="BQ154" s="209"/>
      <c r="BR154" s="209"/>
      <c r="BS154" s="209"/>
      <c r="BT154" s="754" t="str">
        <f t="shared" si="46"/>
        <v>655</v>
      </c>
      <c r="BU154" s="762">
        <v>43282</v>
      </c>
      <c r="BV154" s="762">
        <v>43282</v>
      </c>
      <c r="BW154" s="775" t="s">
        <v>15</v>
      </c>
      <c r="BX154" s="775"/>
      <c r="BY154" s="776">
        <v>5</v>
      </c>
      <c r="BZ154" s="776">
        <v>5</v>
      </c>
      <c r="CA154" s="775">
        <v>6</v>
      </c>
      <c r="CB154" s="811">
        <v>77.16</v>
      </c>
      <c r="CC154" s="249"/>
      <c r="CD154" s="752" t="str">
        <f t="shared" si="47"/>
        <v>655</v>
      </c>
      <c r="CE154" s="771">
        <v>43282</v>
      </c>
      <c r="CF154" s="771">
        <v>43282</v>
      </c>
      <c r="CG154" s="772" t="s">
        <v>15</v>
      </c>
      <c r="CH154" s="772"/>
      <c r="CI154" s="773">
        <v>5</v>
      </c>
      <c r="CJ154" s="773">
        <v>5</v>
      </c>
      <c r="CK154" s="772">
        <v>6</v>
      </c>
      <c r="CL154" s="900">
        <v>80.25</v>
      </c>
      <c r="CM154" s="249"/>
      <c r="CN154" s="754" t="str">
        <f t="shared" si="44"/>
        <v>655</v>
      </c>
      <c r="CO154" s="762">
        <v>43282</v>
      </c>
      <c r="CP154" s="762">
        <v>43282</v>
      </c>
      <c r="CQ154" s="782" t="s">
        <v>403</v>
      </c>
      <c r="CR154" s="782"/>
      <c r="CS154" s="782">
        <v>5</v>
      </c>
      <c r="CT154" s="782">
        <v>5</v>
      </c>
      <c r="CU154" s="782">
        <v>6</v>
      </c>
      <c r="CV154" s="814">
        <f>169.76+0.01</f>
        <v>169.76999999999998</v>
      </c>
      <c r="CW154" s="209"/>
      <c r="CX154" s="754" t="str">
        <f t="shared" si="45"/>
        <v>655</v>
      </c>
      <c r="CY154" s="762">
        <v>43282</v>
      </c>
      <c r="CZ154" s="762">
        <v>43282</v>
      </c>
      <c r="DA154" s="782" t="s">
        <v>403</v>
      </c>
      <c r="DB154" s="782"/>
      <c r="DC154" s="782">
        <v>5</v>
      </c>
      <c r="DD154" s="782">
        <v>5</v>
      </c>
      <c r="DE154" s="782">
        <v>6</v>
      </c>
      <c r="DF154" s="900">
        <v>176.55</v>
      </c>
      <c r="DG154" s="209"/>
      <c r="DH154" s="209"/>
      <c r="DI154" s="209"/>
      <c r="DJ154" s="209"/>
      <c r="DK154" s="209"/>
      <c r="DL154" s="209"/>
      <c r="DM154" s="228"/>
      <c r="DN154" s="209"/>
      <c r="DO154" s="209"/>
      <c r="DP154" s="209"/>
      <c r="DQ154" s="209"/>
      <c r="DR154" s="209"/>
      <c r="DS154" s="209"/>
      <c r="DT154" s="209"/>
      <c r="DU154" s="209"/>
      <c r="DV154" s="209"/>
      <c r="DW154" s="209"/>
      <c r="DX154" s="209"/>
      <c r="DY154" s="209"/>
      <c r="DZ154" s="209"/>
      <c r="EA154" s="209"/>
      <c r="EB154" s="209"/>
      <c r="EC154" s="209"/>
      <c r="ED154" s="209"/>
      <c r="EE154" s="209"/>
      <c r="EF154" s="209"/>
      <c r="EG154" s="209"/>
      <c r="EH154" s="209"/>
      <c r="EI154" s="209"/>
      <c r="EJ154" s="209"/>
      <c r="EK154" s="209"/>
    </row>
    <row r="155" spans="13:141">
      <c r="M155" s="272"/>
      <c r="AD155" s="209"/>
      <c r="AE155" s="209"/>
      <c r="AF155" s="209"/>
      <c r="AG155" s="209"/>
      <c r="AH155" s="209"/>
      <c r="AI155" s="209"/>
      <c r="AJ155" s="209"/>
      <c r="AK155" s="209"/>
      <c r="AL155" s="701">
        <v>150</v>
      </c>
      <c r="AM155" s="259" t="s">
        <v>4</v>
      </c>
      <c r="AN155" s="209"/>
      <c r="AO155" s="209"/>
      <c r="AP155" s="209"/>
      <c r="AQ155" s="209"/>
      <c r="AR155" s="209"/>
      <c r="AS155" s="209"/>
      <c r="AT155" s="209"/>
      <c r="AU155" s="209"/>
      <c r="AV155" s="209"/>
      <c r="AW155" s="209"/>
      <c r="AX155" s="209"/>
      <c r="AY155" s="209"/>
      <c r="AZ155" s="209"/>
      <c r="BA155" s="209"/>
      <c r="BB155" s="209"/>
      <c r="BC155" s="209"/>
      <c r="BD155" s="209"/>
      <c r="BE155" s="209"/>
      <c r="BF155" s="209"/>
      <c r="BG155" s="209"/>
      <c r="BH155" s="209"/>
      <c r="BI155" s="209"/>
      <c r="BJ155" s="209"/>
      <c r="BK155" s="209"/>
      <c r="BL155" s="209"/>
      <c r="BM155" s="209"/>
      <c r="BN155" s="209"/>
      <c r="BO155" s="209"/>
      <c r="BP155" s="209"/>
      <c r="BQ155" s="209"/>
      <c r="BR155" s="209"/>
      <c r="BS155" s="209"/>
      <c r="BT155" s="228"/>
      <c r="BU155" s="248"/>
      <c r="BV155" s="248"/>
      <c r="BW155" s="248"/>
      <c r="BX155" s="248"/>
      <c r="BY155" s="249"/>
      <c r="BZ155" s="249"/>
      <c r="CA155" s="250"/>
      <c r="CB155" s="249"/>
      <c r="CC155" s="249"/>
      <c r="CD155" s="249"/>
      <c r="CE155" s="249"/>
      <c r="CF155" s="249"/>
      <c r="CG155" s="249"/>
      <c r="CH155" s="249"/>
      <c r="CI155" s="249"/>
      <c r="CJ155" s="249"/>
      <c r="CK155" s="249"/>
      <c r="CL155" s="249"/>
      <c r="CM155" s="249"/>
      <c r="CN155" s="209"/>
      <c r="CO155" s="209"/>
      <c r="CP155" s="209"/>
      <c r="CQ155" s="209"/>
      <c r="CR155" s="209"/>
      <c r="CS155" s="209"/>
      <c r="CT155" s="209"/>
      <c r="CU155" s="209"/>
      <c r="CV155" s="209"/>
      <c r="CW155" s="209"/>
      <c r="CX155" s="209"/>
      <c r="CY155" s="209"/>
      <c r="CZ155" s="209"/>
      <c r="DA155" s="209"/>
      <c r="DB155" s="209"/>
      <c r="DC155" s="209"/>
      <c r="DD155" s="209"/>
      <c r="DE155" s="209"/>
      <c r="DF155" s="209"/>
      <c r="DG155" s="209"/>
      <c r="DH155" s="209"/>
      <c r="DI155" s="209"/>
      <c r="DJ155" s="209"/>
      <c r="DK155" s="209"/>
      <c r="DL155" s="209"/>
      <c r="DM155" s="228"/>
      <c r="DN155" s="209"/>
      <c r="DO155" s="209"/>
      <c r="DP155" s="209"/>
      <c r="DQ155" s="209"/>
      <c r="DR155" s="209"/>
      <c r="DS155" s="209"/>
      <c r="DT155" s="209"/>
      <c r="DU155" s="209"/>
      <c r="DV155" s="209"/>
      <c r="DW155" s="209"/>
      <c r="DX155" s="209"/>
      <c r="DY155" s="209"/>
      <c r="DZ155" s="209"/>
      <c r="EA155" s="209"/>
      <c r="EB155" s="209"/>
      <c r="EC155" s="209"/>
      <c r="ED155" s="209"/>
      <c r="EE155" s="209"/>
      <c r="EF155" s="209"/>
      <c r="EG155" s="209"/>
      <c r="EH155" s="209"/>
      <c r="EI155" s="209"/>
      <c r="EJ155" s="209"/>
      <c r="EK155" s="209"/>
    </row>
    <row r="156" spans="13:141">
      <c r="M156" s="272"/>
      <c r="AD156" s="209"/>
      <c r="AE156" s="209"/>
      <c r="AF156" s="209"/>
      <c r="AG156" s="209"/>
      <c r="AH156" s="209"/>
      <c r="AI156" s="209"/>
      <c r="AJ156" s="209"/>
      <c r="AK156" s="209"/>
      <c r="AL156" s="701">
        <v>151</v>
      </c>
      <c r="AM156" s="259" t="s">
        <v>4</v>
      </c>
      <c r="AN156" s="209"/>
      <c r="AO156" s="209"/>
      <c r="AP156" s="209"/>
      <c r="AQ156" s="209"/>
      <c r="AR156" s="209"/>
      <c r="AS156" s="209"/>
      <c r="AT156" s="209"/>
      <c r="AU156" s="209"/>
      <c r="AV156" s="209"/>
      <c r="AW156" s="209"/>
      <c r="AX156" s="209"/>
      <c r="AY156" s="209"/>
      <c r="AZ156" s="209"/>
      <c r="BA156" s="209"/>
      <c r="BB156" s="209"/>
      <c r="BC156" s="209"/>
      <c r="BD156" s="209"/>
      <c r="BE156" s="209"/>
      <c r="BF156" s="209"/>
      <c r="BG156" s="209"/>
      <c r="BH156" s="209"/>
      <c r="BI156" s="209"/>
      <c r="BJ156" s="209"/>
      <c r="BK156" s="209"/>
      <c r="BL156" s="209"/>
      <c r="BM156" s="209"/>
      <c r="BN156" s="209"/>
      <c r="BO156" s="209"/>
      <c r="BP156" s="209"/>
      <c r="BQ156" s="209"/>
      <c r="BR156" s="209"/>
      <c r="BS156" s="209"/>
      <c r="BT156" s="228"/>
      <c r="BU156" s="248"/>
      <c r="BV156" s="248"/>
      <c r="BW156" s="248"/>
      <c r="BX156" s="248"/>
      <c r="BY156" s="249"/>
      <c r="BZ156" s="249"/>
      <c r="CA156" s="250"/>
      <c r="CB156" s="249"/>
      <c r="CC156" s="249"/>
      <c r="CD156" s="249"/>
      <c r="CE156" s="249"/>
      <c r="CF156" s="249"/>
      <c r="CG156" s="249"/>
      <c r="CH156" s="249"/>
      <c r="CI156" s="249"/>
      <c r="CJ156" s="249"/>
      <c r="CK156" s="249"/>
      <c r="CL156" s="249"/>
      <c r="CM156" s="249"/>
      <c r="CN156" s="209"/>
      <c r="CO156" s="209"/>
      <c r="CP156" s="209"/>
      <c r="CQ156" s="209"/>
      <c r="CR156" s="209"/>
      <c r="CS156" s="209"/>
      <c r="CT156" s="209"/>
      <c r="CU156" s="209"/>
      <c r="CV156" s="209"/>
      <c r="CW156" s="209"/>
      <c r="CX156" s="209"/>
      <c r="CY156" s="209"/>
      <c r="CZ156" s="209"/>
      <c r="DA156" s="209"/>
      <c r="DB156" s="209"/>
      <c r="DC156" s="209"/>
      <c r="DD156" s="209"/>
      <c r="DE156" s="209"/>
      <c r="DF156" s="209"/>
      <c r="DG156" s="209"/>
      <c r="DH156" s="209"/>
      <c r="DI156" s="209"/>
      <c r="DJ156" s="209"/>
      <c r="DK156" s="209"/>
      <c r="DL156" s="209"/>
      <c r="DM156" s="228"/>
      <c r="DN156" s="209"/>
      <c r="DO156" s="209"/>
      <c r="DP156" s="209"/>
      <c r="DQ156" s="209"/>
      <c r="DR156" s="209"/>
      <c r="DS156" s="209"/>
      <c r="DT156" s="209"/>
      <c r="DU156" s="209"/>
      <c r="DV156" s="209"/>
      <c r="DW156" s="209"/>
      <c r="DX156" s="209"/>
      <c r="DY156" s="209"/>
      <c r="DZ156" s="209"/>
      <c r="EA156" s="209"/>
      <c r="EB156" s="209"/>
      <c r="EC156" s="209"/>
      <c r="ED156" s="209"/>
      <c r="EE156" s="209"/>
      <c r="EF156" s="209"/>
      <c r="EG156" s="209"/>
      <c r="EH156" s="209"/>
      <c r="EI156" s="209"/>
      <c r="EJ156" s="209"/>
      <c r="EK156" s="209"/>
    </row>
    <row r="157" spans="13:141">
      <c r="M157" s="272"/>
      <c r="AD157" s="209"/>
      <c r="AE157" s="209"/>
      <c r="AF157" s="209"/>
      <c r="AG157" s="209"/>
      <c r="AH157" s="209"/>
      <c r="AI157" s="209"/>
      <c r="AJ157" s="209"/>
      <c r="AK157" s="209"/>
      <c r="AL157" s="701">
        <v>152</v>
      </c>
      <c r="AM157" s="259" t="s">
        <v>4</v>
      </c>
      <c r="AN157" s="209"/>
      <c r="AO157" s="209"/>
      <c r="AP157" s="209"/>
      <c r="AQ157" s="209"/>
      <c r="AR157" s="209"/>
      <c r="AS157" s="209"/>
      <c r="AT157" s="209"/>
      <c r="AU157" s="209"/>
      <c r="AV157" s="209"/>
      <c r="AW157" s="209"/>
      <c r="AX157" s="209"/>
      <c r="AY157" s="209"/>
      <c r="AZ157" s="209"/>
      <c r="BA157" s="209"/>
      <c r="BB157" s="209"/>
      <c r="BC157" s="209"/>
      <c r="BD157" s="209"/>
      <c r="BE157" s="209"/>
      <c r="BF157" s="209"/>
      <c r="BG157" s="209"/>
      <c r="BH157" s="209"/>
      <c r="BI157" s="209"/>
      <c r="BJ157" s="209"/>
      <c r="BK157" s="209"/>
      <c r="BL157" s="209"/>
      <c r="BM157" s="209"/>
      <c r="BN157" s="209"/>
      <c r="BO157" s="209"/>
      <c r="BP157" s="209"/>
      <c r="BQ157" s="209"/>
      <c r="BR157" s="209"/>
      <c r="BS157" s="209"/>
      <c r="BT157" s="228"/>
      <c r="BU157" s="248"/>
      <c r="BV157" s="248"/>
      <c r="BW157" s="248"/>
      <c r="BX157" s="248"/>
      <c r="BY157" s="249"/>
      <c r="BZ157" s="249"/>
      <c r="CA157" s="250"/>
      <c r="CB157" s="249"/>
      <c r="CC157" s="249"/>
      <c r="CD157" s="249"/>
      <c r="CE157" s="249"/>
      <c r="CF157" s="249"/>
      <c r="CG157" s="249"/>
      <c r="CH157" s="249"/>
      <c r="CI157" s="249"/>
      <c r="CJ157" s="249"/>
      <c r="CK157" s="249"/>
      <c r="CL157" s="249"/>
      <c r="CM157" s="249"/>
      <c r="CN157" s="209"/>
      <c r="CO157" s="209"/>
      <c r="CP157" s="209"/>
      <c r="CQ157" s="209"/>
      <c r="CR157" s="209"/>
      <c r="CS157" s="209"/>
      <c r="CT157" s="209"/>
      <c r="CU157" s="209"/>
      <c r="CV157" s="209"/>
      <c r="CW157" s="209"/>
      <c r="CX157" s="209"/>
      <c r="CY157" s="209"/>
      <c r="CZ157" s="209"/>
      <c r="DA157" s="209"/>
      <c r="DB157" s="209"/>
      <c r="DC157" s="209"/>
      <c r="DD157" s="209"/>
      <c r="DE157" s="209"/>
      <c r="DF157" s="209"/>
      <c r="DG157" s="209"/>
      <c r="DH157" s="209"/>
      <c r="DI157" s="209"/>
      <c r="DJ157" s="209"/>
      <c r="DK157" s="209"/>
      <c r="DL157" s="209"/>
      <c r="DM157" s="228"/>
      <c r="DN157" s="209"/>
      <c r="DO157" s="209"/>
      <c r="DP157" s="209"/>
      <c r="DQ157" s="209"/>
      <c r="DR157" s="209"/>
      <c r="DS157" s="209"/>
      <c r="DT157" s="209"/>
      <c r="DU157" s="209"/>
      <c r="DV157" s="209"/>
      <c r="DW157" s="209"/>
      <c r="DX157" s="209"/>
      <c r="DY157" s="209"/>
      <c r="DZ157" s="209"/>
      <c r="EA157" s="209"/>
      <c r="EB157" s="209"/>
      <c r="EC157" s="209"/>
      <c r="ED157" s="209"/>
      <c r="EE157" s="209"/>
      <c r="EF157" s="209"/>
      <c r="EG157" s="209"/>
      <c r="EH157" s="209"/>
      <c r="EI157" s="209"/>
      <c r="EJ157" s="209"/>
      <c r="EK157" s="209"/>
    </row>
    <row r="158" spans="13:141">
      <c r="M158" s="272"/>
      <c r="AD158" s="209"/>
      <c r="AE158" s="209"/>
      <c r="AF158" s="209"/>
      <c r="AG158" s="209"/>
      <c r="AH158" s="209"/>
      <c r="AI158" s="209"/>
      <c r="AJ158" s="209"/>
      <c r="AK158" s="209"/>
      <c r="AL158" s="701">
        <v>153</v>
      </c>
      <c r="AM158" s="259" t="s">
        <v>4</v>
      </c>
      <c r="AN158" s="209"/>
      <c r="AO158" s="209"/>
      <c r="AP158" s="209"/>
      <c r="AQ158" s="209"/>
      <c r="AR158" s="209"/>
      <c r="AS158" s="209"/>
      <c r="AT158" s="209"/>
      <c r="AU158" s="209"/>
      <c r="AV158" s="209"/>
      <c r="AW158" s="209"/>
      <c r="AX158" s="209"/>
      <c r="AY158" s="209"/>
      <c r="AZ158" s="209"/>
      <c r="BA158" s="209"/>
      <c r="BB158" s="209"/>
      <c r="BC158" s="209"/>
      <c r="BD158" s="209"/>
      <c r="BE158" s="209"/>
      <c r="BF158" s="209"/>
      <c r="BG158" s="209"/>
      <c r="BH158" s="209"/>
      <c r="BI158" s="209"/>
      <c r="BJ158" s="209"/>
      <c r="BK158" s="209"/>
      <c r="BL158" s="209"/>
      <c r="BM158" s="209"/>
      <c r="BN158" s="209"/>
      <c r="BO158" s="209"/>
      <c r="BP158" s="209"/>
      <c r="BQ158" s="209"/>
      <c r="BR158" s="209"/>
      <c r="BS158" s="209"/>
      <c r="BT158" s="228"/>
      <c r="BU158" s="248"/>
      <c r="BV158" s="248"/>
      <c r="BW158" s="248"/>
      <c r="BX158" s="248"/>
      <c r="BY158" s="249"/>
      <c r="BZ158" s="249"/>
      <c r="CA158" s="250"/>
      <c r="CB158" s="249"/>
      <c r="CC158" s="249"/>
      <c r="CD158" s="249"/>
      <c r="CE158" s="249"/>
      <c r="CF158" s="249"/>
      <c r="CG158" s="249"/>
      <c r="CH158" s="249"/>
      <c r="CI158" s="249"/>
      <c r="CJ158" s="249"/>
      <c r="CK158" s="249"/>
      <c r="CL158" s="249"/>
      <c r="CM158" s="249"/>
      <c r="CN158" s="209"/>
      <c r="CO158" s="209"/>
      <c r="CP158" s="209"/>
      <c r="CQ158" s="209"/>
      <c r="CR158" s="209"/>
      <c r="CS158" s="209"/>
      <c r="CT158" s="209"/>
      <c r="CU158" s="209"/>
      <c r="CV158" s="209"/>
      <c r="CW158" s="209"/>
      <c r="CX158" s="209"/>
      <c r="CY158" s="209"/>
      <c r="CZ158" s="209"/>
      <c r="DA158" s="209"/>
      <c r="DB158" s="209"/>
      <c r="DC158" s="209"/>
      <c r="DD158" s="209"/>
      <c r="DE158" s="209"/>
      <c r="DF158" s="209"/>
      <c r="DG158" s="209"/>
      <c r="DH158" s="209"/>
      <c r="DI158" s="209"/>
      <c r="DJ158" s="209"/>
      <c r="DK158" s="209"/>
      <c r="DL158" s="209"/>
      <c r="DM158" s="228"/>
      <c r="DN158" s="209"/>
      <c r="DO158" s="209"/>
      <c r="DP158" s="209"/>
      <c r="DQ158" s="209"/>
      <c r="DR158" s="209"/>
      <c r="DS158" s="209"/>
      <c r="DT158" s="209"/>
      <c r="DU158" s="209"/>
      <c r="DV158" s="209"/>
      <c r="DW158" s="209"/>
      <c r="DX158" s="209"/>
      <c r="DY158" s="209"/>
      <c r="DZ158" s="209"/>
      <c r="EA158" s="209"/>
      <c r="EB158" s="209"/>
      <c r="EC158" s="209"/>
      <c r="ED158" s="209"/>
      <c r="EE158" s="209"/>
      <c r="EF158" s="209"/>
      <c r="EG158" s="209"/>
      <c r="EH158" s="209"/>
      <c r="EI158" s="209"/>
      <c r="EJ158" s="209"/>
      <c r="EK158" s="209"/>
    </row>
    <row r="159" spans="13:141">
      <c r="M159" s="272"/>
      <c r="AD159" s="209"/>
      <c r="AE159" s="209"/>
      <c r="AF159" s="209"/>
      <c r="AG159" s="209"/>
      <c r="AH159" s="209"/>
      <c r="AI159" s="209"/>
      <c r="AJ159" s="209"/>
      <c r="AK159" s="209"/>
      <c r="AL159" s="701">
        <v>154</v>
      </c>
      <c r="AM159" s="259" t="s">
        <v>4</v>
      </c>
      <c r="AN159" s="209"/>
      <c r="AO159" s="209"/>
      <c r="AP159" s="209"/>
      <c r="AQ159" s="209"/>
      <c r="AR159" s="209"/>
      <c r="AS159" s="209"/>
      <c r="AT159" s="209"/>
      <c r="AU159" s="209"/>
      <c r="AV159" s="209"/>
      <c r="AW159" s="209"/>
      <c r="AX159" s="209"/>
      <c r="AY159" s="209"/>
      <c r="AZ159" s="209"/>
      <c r="BA159" s="209"/>
      <c r="BB159" s="209"/>
      <c r="BC159" s="209"/>
      <c r="BD159" s="209"/>
      <c r="BE159" s="209"/>
      <c r="BF159" s="209"/>
      <c r="BG159" s="209"/>
      <c r="BH159" s="209"/>
      <c r="BI159" s="209"/>
      <c r="BJ159" s="209"/>
      <c r="BK159" s="209"/>
      <c r="BL159" s="209"/>
      <c r="BM159" s="209"/>
      <c r="BN159" s="209"/>
      <c r="BO159" s="209"/>
      <c r="BP159" s="209"/>
      <c r="BQ159" s="209"/>
      <c r="BR159" s="209"/>
      <c r="BS159" s="209"/>
      <c r="BT159" s="228"/>
      <c r="BU159" s="248"/>
      <c r="BV159" s="248"/>
      <c r="BW159" s="248"/>
      <c r="BX159" s="248"/>
      <c r="BY159" s="249"/>
      <c r="BZ159" s="249"/>
      <c r="CA159" s="250"/>
      <c r="CB159" s="249"/>
      <c r="CC159" s="249"/>
      <c r="CD159" s="249"/>
      <c r="CE159" s="249"/>
      <c r="CF159" s="249"/>
      <c r="CG159" s="249"/>
      <c r="CH159" s="249"/>
      <c r="CI159" s="249"/>
      <c r="CJ159" s="249"/>
      <c r="CK159" s="249"/>
      <c r="CL159" s="249"/>
      <c r="CM159" s="249"/>
      <c r="CN159" s="209"/>
      <c r="CO159" s="209"/>
      <c r="CP159" s="209"/>
      <c r="CQ159" s="209"/>
      <c r="CR159" s="209"/>
      <c r="CS159" s="209"/>
      <c r="CT159" s="209"/>
      <c r="CU159" s="209"/>
      <c r="CV159" s="209"/>
      <c r="CW159" s="209"/>
      <c r="CX159" s="209"/>
      <c r="CY159" s="209"/>
      <c r="CZ159" s="209"/>
      <c r="DA159" s="209"/>
      <c r="DB159" s="209"/>
      <c r="DC159" s="209"/>
      <c r="DD159" s="209"/>
      <c r="DE159" s="209"/>
      <c r="DF159" s="209"/>
      <c r="DG159" s="209"/>
      <c r="DH159" s="209"/>
      <c r="DI159" s="209"/>
      <c r="DJ159" s="209"/>
      <c r="DK159" s="209"/>
      <c r="DL159" s="209"/>
      <c r="DM159" s="228"/>
      <c r="DN159" s="209"/>
      <c r="DO159" s="209"/>
      <c r="DP159" s="209"/>
      <c r="DQ159" s="209"/>
      <c r="DR159" s="209"/>
      <c r="DS159" s="209"/>
      <c r="DT159" s="209"/>
      <c r="DU159" s="209"/>
      <c r="DV159" s="209"/>
      <c r="DW159" s="209"/>
      <c r="DX159" s="209"/>
      <c r="DY159" s="209"/>
      <c r="DZ159" s="209"/>
      <c r="EA159" s="209"/>
      <c r="EB159" s="209"/>
      <c r="EC159" s="209"/>
      <c r="ED159" s="209"/>
      <c r="EE159" s="209"/>
      <c r="EF159" s="209"/>
      <c r="EG159" s="209"/>
      <c r="EH159" s="209"/>
      <c r="EI159" s="209"/>
      <c r="EJ159" s="209"/>
      <c r="EK159" s="209"/>
    </row>
    <row r="160" spans="13:141">
      <c r="M160" s="272"/>
      <c r="AD160" s="209"/>
      <c r="AE160" s="209"/>
      <c r="AF160" s="209"/>
      <c r="AG160" s="209"/>
      <c r="AH160" s="209"/>
      <c r="AI160" s="209"/>
      <c r="AJ160" s="209"/>
      <c r="AK160" s="209"/>
      <c r="AL160" s="701">
        <v>155</v>
      </c>
      <c r="AM160" s="259" t="s">
        <v>4</v>
      </c>
      <c r="AN160" s="209"/>
      <c r="AO160" s="209"/>
      <c r="AP160" s="209"/>
      <c r="AQ160" s="209"/>
      <c r="AR160" s="209"/>
      <c r="AS160" s="209"/>
      <c r="AT160" s="209"/>
      <c r="AU160" s="209"/>
      <c r="AV160" s="209"/>
      <c r="AW160" s="209"/>
      <c r="AX160" s="209"/>
      <c r="AY160" s="209"/>
      <c r="AZ160" s="209"/>
      <c r="BA160" s="209"/>
      <c r="BB160" s="209"/>
      <c r="BC160" s="209"/>
      <c r="BD160" s="209"/>
      <c r="BE160" s="209"/>
      <c r="BF160" s="209"/>
      <c r="BG160" s="209"/>
      <c r="BH160" s="209"/>
      <c r="BI160" s="209"/>
      <c r="BJ160" s="209"/>
      <c r="BK160" s="209"/>
      <c r="BL160" s="209"/>
      <c r="BM160" s="209"/>
      <c r="BN160" s="209"/>
      <c r="BO160" s="209"/>
      <c r="BP160" s="209"/>
      <c r="BQ160" s="209"/>
      <c r="BR160" s="209"/>
      <c r="BS160" s="209"/>
      <c r="BT160" s="228"/>
      <c r="BU160" s="248"/>
      <c r="BV160" s="248"/>
      <c r="BW160" s="248"/>
      <c r="BX160" s="248"/>
      <c r="BY160" s="249"/>
      <c r="BZ160" s="249"/>
      <c r="CA160" s="250"/>
      <c r="CB160" s="249"/>
      <c r="CC160" s="249"/>
      <c r="CD160" s="249"/>
      <c r="CE160" s="249"/>
      <c r="CF160" s="249"/>
      <c r="CG160" s="249"/>
      <c r="CH160" s="249"/>
      <c r="CI160" s="249"/>
      <c r="CJ160" s="249"/>
      <c r="CK160" s="249"/>
      <c r="CL160" s="249"/>
      <c r="CM160" s="249"/>
      <c r="CN160" s="209"/>
      <c r="CO160" s="209"/>
      <c r="CP160" s="209"/>
      <c r="CQ160" s="209"/>
      <c r="CR160" s="209"/>
      <c r="CS160" s="209"/>
      <c r="CT160" s="209"/>
      <c r="CU160" s="209"/>
      <c r="CV160" s="209"/>
      <c r="CW160" s="209"/>
      <c r="CX160" s="209"/>
      <c r="CY160" s="209"/>
      <c r="CZ160" s="209"/>
      <c r="DA160" s="209"/>
      <c r="DB160" s="209"/>
      <c r="DC160" s="209"/>
      <c r="DD160" s="209"/>
      <c r="DE160" s="209"/>
      <c r="DF160" s="209"/>
      <c r="DG160" s="209"/>
      <c r="DH160" s="209"/>
      <c r="DI160" s="209"/>
      <c r="DJ160" s="209"/>
      <c r="DK160" s="209"/>
      <c r="DL160" s="209"/>
      <c r="DM160" s="228"/>
      <c r="DN160" s="209"/>
      <c r="DO160" s="209"/>
      <c r="DP160" s="209"/>
      <c r="DQ160" s="209"/>
      <c r="DR160" s="209"/>
      <c r="DS160" s="209"/>
      <c r="DT160" s="209"/>
      <c r="DU160" s="209"/>
      <c r="DV160" s="209"/>
      <c r="DW160" s="209"/>
      <c r="DX160" s="209"/>
      <c r="DY160" s="209"/>
      <c r="DZ160" s="209"/>
      <c r="EA160" s="209"/>
      <c r="EB160" s="209"/>
      <c r="EC160" s="209"/>
      <c r="ED160" s="209"/>
      <c r="EE160" s="209"/>
      <c r="EF160" s="209"/>
      <c r="EG160" s="209"/>
      <c r="EH160" s="209"/>
      <c r="EI160" s="209"/>
      <c r="EJ160" s="209"/>
      <c r="EK160" s="209"/>
    </row>
    <row r="161" spans="13:141">
      <c r="M161" s="272"/>
      <c r="AD161" s="209"/>
      <c r="AE161" s="209"/>
      <c r="AF161" s="209"/>
      <c r="AG161" s="209"/>
      <c r="AH161" s="209"/>
      <c r="AI161" s="209"/>
      <c r="AJ161" s="209"/>
      <c r="AK161" s="209"/>
      <c r="AL161" s="701">
        <v>156</v>
      </c>
      <c r="AM161" s="259" t="s">
        <v>4</v>
      </c>
      <c r="AN161" s="209"/>
      <c r="AO161" s="209"/>
      <c r="AP161" s="209"/>
      <c r="AQ161" s="209"/>
      <c r="AR161" s="209"/>
      <c r="AS161" s="209"/>
      <c r="AT161" s="209"/>
      <c r="AU161" s="209"/>
      <c r="AV161" s="209"/>
      <c r="AW161" s="209"/>
      <c r="AX161" s="209"/>
      <c r="AY161" s="209"/>
      <c r="AZ161" s="209"/>
      <c r="BA161" s="209"/>
      <c r="BB161" s="209"/>
      <c r="BC161" s="209"/>
      <c r="BD161" s="209"/>
      <c r="BE161" s="209"/>
      <c r="BF161" s="209"/>
      <c r="BG161" s="209"/>
      <c r="BH161" s="209"/>
      <c r="BI161" s="209"/>
      <c r="BJ161" s="209"/>
      <c r="BK161" s="209"/>
      <c r="BL161" s="209"/>
      <c r="BM161" s="209"/>
      <c r="BN161" s="209"/>
      <c r="BO161" s="209"/>
      <c r="BP161" s="209"/>
      <c r="BQ161" s="209"/>
      <c r="BR161" s="209"/>
      <c r="BS161" s="209"/>
      <c r="BT161" s="228"/>
      <c r="BU161" s="248"/>
      <c r="BV161" s="248"/>
      <c r="BW161" s="248"/>
      <c r="BX161" s="248"/>
      <c r="BY161" s="249"/>
      <c r="BZ161" s="249"/>
      <c r="CA161" s="250"/>
      <c r="CB161" s="249"/>
      <c r="CC161" s="249"/>
      <c r="CD161" s="249"/>
      <c r="CE161" s="249"/>
      <c r="CF161" s="249"/>
      <c r="CG161" s="249"/>
      <c r="CH161" s="249"/>
      <c r="CI161" s="249"/>
      <c r="CJ161" s="249"/>
      <c r="CK161" s="249"/>
      <c r="CL161" s="249"/>
      <c r="CM161" s="249"/>
      <c r="CN161" s="209"/>
      <c r="CO161" s="209"/>
      <c r="CP161" s="209"/>
      <c r="CQ161" s="209"/>
      <c r="CR161" s="209"/>
      <c r="CS161" s="209"/>
      <c r="CT161" s="209"/>
      <c r="CU161" s="209"/>
      <c r="CV161" s="209"/>
      <c r="CW161" s="209"/>
      <c r="CX161" s="209"/>
      <c r="CY161" s="209"/>
      <c r="CZ161" s="209"/>
      <c r="DA161" s="209"/>
      <c r="DB161" s="209"/>
      <c r="DC161" s="209"/>
      <c r="DD161" s="209"/>
      <c r="DE161" s="209"/>
      <c r="DF161" s="209"/>
      <c r="DG161" s="209"/>
      <c r="DH161" s="209"/>
      <c r="DI161" s="209"/>
      <c r="DJ161" s="209"/>
      <c r="DK161" s="209"/>
      <c r="DL161" s="209"/>
      <c r="DM161" s="228"/>
      <c r="DN161" s="209"/>
      <c r="DO161" s="209"/>
      <c r="DP161" s="209"/>
      <c r="DQ161" s="209"/>
      <c r="DR161" s="209"/>
      <c r="DS161" s="209"/>
      <c r="DT161" s="209"/>
      <c r="DU161" s="209"/>
      <c r="DV161" s="209"/>
      <c r="DW161" s="209"/>
      <c r="DX161" s="209"/>
      <c r="DY161" s="209"/>
      <c r="DZ161" s="209"/>
      <c r="EA161" s="209"/>
      <c r="EB161" s="209"/>
      <c r="EC161" s="209"/>
      <c r="ED161" s="209"/>
      <c r="EE161" s="209"/>
      <c r="EF161" s="209"/>
      <c r="EG161" s="209"/>
      <c r="EH161" s="209"/>
      <c r="EI161" s="209"/>
      <c r="EJ161" s="209"/>
      <c r="EK161" s="209"/>
    </row>
    <row r="162" spans="13:141">
      <c r="M162" s="272"/>
      <c r="AD162" s="209"/>
      <c r="AE162" s="209"/>
      <c r="AF162" s="209"/>
      <c r="AG162" s="209"/>
      <c r="AH162" s="209"/>
      <c r="AI162" s="209"/>
      <c r="AJ162" s="209"/>
      <c r="AK162" s="209"/>
      <c r="AL162" s="701">
        <v>157</v>
      </c>
      <c r="AM162" s="259" t="s">
        <v>4</v>
      </c>
      <c r="AN162" s="209"/>
      <c r="AO162" s="209"/>
      <c r="AP162" s="209"/>
      <c r="AQ162" s="209"/>
      <c r="AR162" s="209"/>
      <c r="AS162" s="209"/>
      <c r="AT162" s="209"/>
      <c r="AU162" s="209"/>
      <c r="AV162" s="209"/>
      <c r="AW162" s="209"/>
      <c r="AX162" s="209"/>
      <c r="AY162" s="209"/>
      <c r="AZ162" s="209"/>
      <c r="BA162" s="209"/>
      <c r="BB162" s="209"/>
      <c r="BC162" s="209"/>
      <c r="BD162" s="209"/>
      <c r="BE162" s="209"/>
      <c r="BF162" s="209"/>
      <c r="BG162" s="209"/>
      <c r="BH162" s="209"/>
      <c r="BI162" s="209"/>
      <c r="BJ162" s="209"/>
      <c r="BK162" s="209"/>
      <c r="BL162" s="209"/>
      <c r="BM162" s="209"/>
      <c r="BN162" s="209"/>
      <c r="BO162" s="209"/>
      <c r="BP162" s="209"/>
      <c r="BQ162" s="209"/>
      <c r="BR162" s="209"/>
      <c r="BS162" s="209"/>
      <c r="BT162" s="228"/>
      <c r="BU162" s="248"/>
      <c r="BV162" s="248"/>
      <c r="BW162" s="248"/>
      <c r="BX162" s="248"/>
      <c r="BY162" s="249"/>
      <c r="BZ162" s="249"/>
      <c r="CA162" s="250"/>
      <c r="CB162" s="249"/>
      <c r="CC162" s="249"/>
      <c r="CD162" s="249"/>
      <c r="CE162" s="249"/>
      <c r="CF162" s="249"/>
      <c r="CG162" s="249"/>
      <c r="CH162" s="249"/>
      <c r="CI162" s="249"/>
      <c r="CJ162" s="249"/>
      <c r="CK162" s="249"/>
      <c r="CL162" s="249"/>
      <c r="CM162" s="249"/>
      <c r="CN162" s="209"/>
      <c r="CO162" s="209"/>
      <c r="CP162" s="209"/>
      <c r="CQ162" s="209"/>
      <c r="CR162" s="209"/>
      <c r="CS162" s="209"/>
      <c r="CT162" s="209"/>
      <c r="CU162" s="209"/>
      <c r="CV162" s="209"/>
      <c r="CW162" s="209"/>
      <c r="CX162" s="209"/>
      <c r="CY162" s="209"/>
      <c r="CZ162" s="209"/>
      <c r="DA162" s="209"/>
      <c r="DB162" s="209"/>
      <c r="DC162" s="209"/>
      <c r="DD162" s="209"/>
      <c r="DE162" s="209"/>
      <c r="DF162" s="209"/>
      <c r="DG162" s="209"/>
      <c r="DH162" s="209"/>
      <c r="DI162" s="209"/>
      <c r="DJ162" s="209"/>
      <c r="DK162" s="209"/>
      <c r="DL162" s="209"/>
      <c r="DM162" s="228"/>
      <c r="DN162" s="209"/>
      <c r="DO162" s="209"/>
      <c r="DP162" s="209"/>
      <c r="DQ162" s="209"/>
      <c r="DR162" s="209"/>
      <c r="DS162" s="209"/>
      <c r="DT162" s="209"/>
      <c r="DU162" s="209"/>
      <c r="DV162" s="209"/>
      <c r="DW162" s="209"/>
      <c r="DX162" s="209"/>
      <c r="DY162" s="209"/>
      <c r="DZ162" s="209"/>
      <c r="EA162" s="209"/>
      <c r="EB162" s="209"/>
      <c r="EC162" s="209"/>
      <c r="ED162" s="209"/>
      <c r="EE162" s="209"/>
      <c r="EF162" s="209"/>
      <c r="EG162" s="209"/>
      <c r="EH162" s="209"/>
      <c r="EI162" s="209"/>
      <c r="EJ162" s="209"/>
      <c r="EK162" s="209"/>
    </row>
    <row r="163" spans="13:141">
      <c r="M163" s="272"/>
      <c r="AD163" s="209"/>
      <c r="AE163" s="209"/>
      <c r="AF163" s="209"/>
      <c r="AG163" s="209"/>
      <c r="AH163" s="209"/>
      <c r="AI163" s="209"/>
      <c r="AJ163" s="209"/>
      <c r="AK163" s="209"/>
      <c r="AL163" s="701">
        <v>158</v>
      </c>
      <c r="AM163" s="259" t="s">
        <v>4</v>
      </c>
      <c r="AN163" s="209"/>
      <c r="AO163" s="209"/>
      <c r="AP163" s="209"/>
      <c r="AQ163" s="209"/>
      <c r="AR163" s="209"/>
      <c r="AS163" s="209"/>
      <c r="AT163" s="209"/>
      <c r="AU163" s="209"/>
      <c r="AV163" s="209"/>
      <c r="AW163" s="209"/>
      <c r="AX163" s="209"/>
      <c r="AY163" s="209"/>
      <c r="AZ163" s="209"/>
      <c r="BA163" s="209"/>
      <c r="BB163" s="209"/>
      <c r="BC163" s="209"/>
      <c r="BD163" s="209"/>
      <c r="BE163" s="209"/>
      <c r="BF163" s="209"/>
      <c r="BG163" s="209"/>
      <c r="BH163" s="209"/>
      <c r="BI163" s="209"/>
      <c r="BJ163" s="209"/>
      <c r="BK163" s="209"/>
      <c r="BL163" s="209"/>
      <c r="BM163" s="209"/>
      <c r="BN163" s="209"/>
      <c r="BO163" s="209"/>
      <c r="BP163" s="209"/>
      <c r="BQ163" s="209"/>
      <c r="BR163" s="209"/>
      <c r="BS163" s="209"/>
      <c r="BT163" s="228"/>
      <c r="BU163" s="248"/>
      <c r="BV163" s="248"/>
      <c r="BW163" s="248"/>
      <c r="BX163" s="248"/>
      <c r="BY163" s="249"/>
      <c r="BZ163" s="249"/>
      <c r="CA163" s="250"/>
      <c r="CB163" s="249"/>
      <c r="CC163" s="249"/>
      <c r="CD163" s="249"/>
      <c r="CE163" s="249"/>
      <c r="CF163" s="249"/>
      <c r="CG163" s="249"/>
      <c r="CH163" s="249"/>
      <c r="CI163" s="249"/>
      <c r="CJ163" s="249"/>
      <c r="CK163" s="249"/>
      <c r="CL163" s="249"/>
      <c r="CM163" s="249"/>
      <c r="CN163" s="209"/>
      <c r="CO163" s="209"/>
      <c r="CP163" s="209"/>
      <c r="CQ163" s="209"/>
      <c r="CR163" s="209"/>
      <c r="CS163" s="209"/>
      <c r="CT163" s="209"/>
      <c r="CU163" s="209"/>
      <c r="CV163" s="209"/>
      <c r="CW163" s="209"/>
      <c r="CX163" s="209"/>
      <c r="CY163" s="209"/>
      <c r="CZ163" s="209"/>
      <c r="DA163" s="209"/>
      <c r="DB163" s="209"/>
      <c r="DC163" s="209"/>
      <c r="DD163" s="209"/>
      <c r="DE163" s="209"/>
      <c r="DF163" s="209"/>
      <c r="DG163" s="209"/>
      <c r="DH163" s="209"/>
      <c r="DI163" s="209"/>
      <c r="DJ163" s="209"/>
      <c r="DK163" s="209"/>
      <c r="DL163" s="209"/>
      <c r="DM163" s="228"/>
      <c r="DN163" s="209"/>
      <c r="DO163" s="209"/>
      <c r="DP163" s="209"/>
      <c r="DQ163" s="209"/>
      <c r="DR163" s="209"/>
      <c r="DS163" s="209"/>
      <c r="DT163" s="209"/>
      <c r="DU163" s="209"/>
      <c r="DV163" s="209"/>
      <c r="DW163" s="209"/>
      <c r="DX163" s="209"/>
      <c r="DY163" s="209"/>
      <c r="DZ163" s="209"/>
      <c r="EA163" s="209"/>
      <c r="EB163" s="209"/>
      <c r="EC163" s="209"/>
      <c r="ED163" s="209"/>
      <c r="EE163" s="209"/>
      <c r="EF163" s="209"/>
      <c r="EG163" s="209"/>
      <c r="EH163" s="209"/>
      <c r="EI163" s="209"/>
      <c r="EJ163" s="209"/>
      <c r="EK163" s="209"/>
    </row>
    <row r="164" spans="13:141">
      <c r="M164" s="272"/>
      <c r="AD164" s="209"/>
      <c r="AE164" s="209"/>
      <c r="AF164" s="209"/>
      <c r="AG164" s="209"/>
      <c r="AH164" s="209"/>
      <c r="AI164" s="209"/>
      <c r="AJ164" s="209"/>
      <c r="AK164" s="209"/>
      <c r="AL164" s="701">
        <v>159</v>
      </c>
      <c r="AM164" s="259" t="s">
        <v>4</v>
      </c>
      <c r="AN164" s="209"/>
      <c r="AO164" s="209"/>
      <c r="AP164" s="209"/>
      <c r="AQ164" s="209"/>
      <c r="AR164" s="209"/>
      <c r="AS164" s="209"/>
      <c r="AT164" s="209"/>
      <c r="AU164" s="209"/>
      <c r="AV164" s="209"/>
      <c r="AW164" s="209"/>
      <c r="AX164" s="209"/>
      <c r="AY164" s="209"/>
      <c r="AZ164" s="209"/>
      <c r="BA164" s="209"/>
      <c r="BB164" s="209"/>
      <c r="BC164" s="209"/>
      <c r="BD164" s="209"/>
      <c r="BE164" s="209"/>
      <c r="BF164" s="209"/>
      <c r="BG164" s="209"/>
      <c r="BH164" s="209"/>
      <c r="BI164" s="209"/>
      <c r="BJ164" s="209"/>
      <c r="BK164" s="209"/>
      <c r="BL164" s="209"/>
      <c r="BM164" s="209"/>
      <c r="BN164" s="209"/>
      <c r="BO164" s="209"/>
      <c r="BP164" s="209"/>
      <c r="BQ164" s="209"/>
      <c r="BR164" s="209"/>
      <c r="BS164" s="209"/>
      <c r="BT164" s="228"/>
      <c r="BU164" s="248"/>
      <c r="BV164" s="248"/>
      <c r="BW164" s="248"/>
      <c r="BX164" s="248"/>
      <c r="BY164" s="249"/>
      <c r="BZ164" s="249"/>
      <c r="CA164" s="250"/>
      <c r="CB164" s="249"/>
      <c r="CC164" s="249"/>
      <c r="CD164" s="249"/>
      <c r="CE164" s="249"/>
      <c r="CF164" s="249"/>
      <c r="CG164" s="249"/>
      <c r="CH164" s="249"/>
      <c r="CI164" s="249"/>
      <c r="CJ164" s="249"/>
      <c r="CK164" s="249"/>
      <c r="CL164" s="249"/>
      <c r="CM164" s="249"/>
      <c r="CN164" s="209"/>
      <c r="CO164" s="209"/>
      <c r="CP164" s="209"/>
      <c r="CQ164" s="209"/>
      <c r="CR164" s="209"/>
      <c r="CS164" s="209"/>
      <c r="CT164" s="209"/>
      <c r="CU164" s="209"/>
      <c r="CV164" s="209"/>
      <c r="CW164" s="209"/>
      <c r="CX164" s="209"/>
      <c r="CY164" s="209"/>
      <c r="CZ164" s="209"/>
      <c r="DA164" s="209"/>
      <c r="DB164" s="209"/>
      <c r="DC164" s="209"/>
      <c r="DD164" s="209"/>
      <c r="DE164" s="209"/>
      <c r="DF164" s="209"/>
      <c r="DG164" s="209"/>
      <c r="DH164" s="209"/>
      <c r="DI164" s="209"/>
      <c r="DJ164" s="209"/>
      <c r="DK164" s="209"/>
      <c r="DL164" s="209"/>
      <c r="DM164" s="228"/>
      <c r="DN164" s="209"/>
      <c r="DO164" s="209"/>
      <c r="DP164" s="209"/>
      <c r="DQ164" s="209"/>
      <c r="DR164" s="209"/>
      <c r="DS164" s="209"/>
      <c r="DT164" s="209"/>
      <c r="DU164" s="209"/>
      <c r="DV164" s="209"/>
      <c r="DW164" s="209"/>
      <c r="DX164" s="209"/>
      <c r="DY164" s="209"/>
      <c r="DZ164" s="209"/>
      <c r="EA164" s="209"/>
      <c r="EB164" s="209"/>
      <c r="EC164" s="209"/>
      <c r="ED164" s="209"/>
      <c r="EE164" s="209"/>
      <c r="EF164" s="209"/>
      <c r="EG164" s="209"/>
      <c r="EH164" s="209"/>
      <c r="EI164" s="209"/>
      <c r="EJ164" s="209"/>
      <c r="EK164" s="209"/>
    </row>
    <row r="165" spans="13:141">
      <c r="M165" s="272"/>
      <c r="AD165" s="209"/>
      <c r="AE165" s="209"/>
      <c r="AF165" s="209"/>
      <c r="AG165" s="209"/>
      <c r="AH165" s="209"/>
      <c r="AI165" s="209"/>
      <c r="AJ165" s="209"/>
      <c r="AK165" s="209"/>
      <c r="AL165" s="701">
        <v>160</v>
      </c>
      <c r="AM165" s="259" t="s">
        <v>4</v>
      </c>
      <c r="AN165" s="209"/>
      <c r="AO165" s="209"/>
      <c r="AP165" s="209"/>
      <c r="AQ165" s="209"/>
      <c r="AR165" s="209"/>
      <c r="AS165" s="209"/>
      <c r="AT165" s="209"/>
      <c r="AU165" s="209"/>
      <c r="AV165" s="209"/>
      <c r="AW165" s="209"/>
      <c r="AX165" s="209"/>
      <c r="AY165" s="209"/>
      <c r="AZ165" s="209"/>
      <c r="BA165" s="209"/>
      <c r="BB165" s="209"/>
      <c r="BC165" s="209"/>
      <c r="BD165" s="209"/>
      <c r="BE165" s="209"/>
      <c r="BF165" s="209"/>
      <c r="BG165" s="209"/>
      <c r="BH165" s="209"/>
      <c r="BI165" s="209"/>
      <c r="BJ165" s="209"/>
      <c r="BK165" s="209"/>
      <c r="BL165" s="209"/>
      <c r="BM165" s="209"/>
      <c r="BN165" s="209"/>
      <c r="BO165" s="209"/>
      <c r="BP165" s="209"/>
      <c r="BQ165" s="209"/>
      <c r="BR165" s="209"/>
      <c r="BS165" s="209"/>
      <c r="BT165" s="228"/>
      <c r="BU165" s="248"/>
      <c r="BV165" s="248"/>
      <c r="BW165" s="248"/>
      <c r="BX165" s="248"/>
      <c r="BY165" s="249"/>
      <c r="BZ165" s="249"/>
      <c r="CA165" s="250"/>
      <c r="CB165" s="249"/>
      <c r="CC165" s="249"/>
      <c r="CD165" s="249"/>
      <c r="CE165" s="249"/>
      <c r="CF165" s="249"/>
      <c r="CG165" s="249"/>
      <c r="CH165" s="249"/>
      <c r="CI165" s="249"/>
      <c r="CJ165" s="249"/>
      <c r="CK165" s="249"/>
      <c r="CL165" s="249"/>
      <c r="CM165" s="249"/>
      <c r="CN165" s="209"/>
      <c r="CO165" s="209"/>
      <c r="CP165" s="209"/>
      <c r="CQ165" s="209"/>
      <c r="CR165" s="209"/>
      <c r="CS165" s="209"/>
      <c r="CT165" s="209"/>
      <c r="CU165" s="209"/>
      <c r="CV165" s="209"/>
      <c r="CW165" s="209"/>
      <c r="CX165" s="209"/>
      <c r="CY165" s="209"/>
      <c r="CZ165" s="209"/>
      <c r="DA165" s="209"/>
      <c r="DB165" s="209"/>
      <c r="DC165" s="209"/>
      <c r="DD165" s="209"/>
      <c r="DE165" s="209"/>
      <c r="DF165" s="209"/>
      <c r="DG165" s="209"/>
      <c r="DH165" s="209"/>
      <c r="DI165" s="209"/>
      <c r="DJ165" s="209"/>
      <c r="DK165" s="209"/>
      <c r="DL165" s="209"/>
      <c r="DM165" s="228"/>
      <c r="DN165" s="209"/>
      <c r="DO165" s="209"/>
      <c r="DP165" s="209"/>
      <c r="DQ165" s="209"/>
      <c r="DR165" s="209"/>
      <c r="DS165" s="209"/>
      <c r="DT165" s="209"/>
      <c r="DU165" s="209"/>
      <c r="DV165" s="209"/>
      <c r="DW165" s="209"/>
      <c r="DX165" s="209"/>
      <c r="DY165" s="209"/>
      <c r="DZ165" s="209"/>
      <c r="EC165" s="209"/>
      <c r="ED165" s="209"/>
      <c r="EE165" s="209"/>
      <c r="EF165" s="209"/>
      <c r="EG165" s="209"/>
      <c r="EH165" s="209"/>
      <c r="EI165" s="209"/>
      <c r="EJ165" s="209"/>
      <c r="EK165" s="209"/>
    </row>
    <row r="166" spans="13:141">
      <c r="M166" s="272"/>
      <c r="AD166" s="209"/>
      <c r="AE166" s="209"/>
      <c r="AF166" s="209"/>
      <c r="AG166" s="209"/>
      <c r="AH166" s="209"/>
      <c r="AI166" s="209"/>
      <c r="AJ166" s="209"/>
      <c r="AK166" s="209"/>
      <c r="AL166" s="701">
        <v>161</v>
      </c>
      <c r="AM166" s="259" t="s">
        <v>4</v>
      </c>
      <c r="AN166" s="209"/>
      <c r="AO166" s="209"/>
      <c r="AP166" s="209"/>
      <c r="AQ166" s="209"/>
      <c r="AR166" s="209"/>
      <c r="AS166" s="209"/>
      <c r="AT166" s="209"/>
      <c r="AU166" s="209"/>
      <c r="AV166" s="209"/>
      <c r="AW166" s="209"/>
      <c r="AX166" s="209"/>
      <c r="AY166" s="209"/>
      <c r="AZ166" s="209"/>
      <c r="BA166" s="209"/>
      <c r="BB166" s="209"/>
      <c r="BC166" s="209"/>
      <c r="BD166" s="209"/>
      <c r="BE166" s="209"/>
      <c r="BF166" s="209"/>
      <c r="BG166" s="209"/>
      <c r="BH166" s="209"/>
      <c r="BI166" s="209"/>
      <c r="BJ166" s="209"/>
      <c r="BK166" s="209"/>
      <c r="BL166" s="209"/>
      <c r="BM166" s="209"/>
      <c r="BN166" s="209"/>
      <c r="BO166" s="209"/>
      <c r="BP166" s="209"/>
      <c r="BQ166" s="209"/>
      <c r="BR166" s="209"/>
      <c r="BS166" s="209"/>
      <c r="BT166" s="228"/>
      <c r="BU166" s="248"/>
      <c r="BV166" s="248"/>
      <c r="BW166" s="248"/>
      <c r="BX166" s="248"/>
      <c r="BY166" s="249"/>
      <c r="BZ166" s="249"/>
      <c r="CA166" s="250"/>
      <c r="CB166" s="249"/>
      <c r="CC166" s="249"/>
      <c r="CD166" s="249"/>
      <c r="CE166" s="249"/>
      <c r="CF166" s="249"/>
      <c r="CG166" s="249"/>
      <c r="CH166" s="249"/>
      <c r="CI166" s="249"/>
      <c r="CJ166" s="249"/>
      <c r="CK166" s="249"/>
      <c r="CL166" s="249"/>
      <c r="CM166" s="249"/>
      <c r="CN166" s="209"/>
      <c r="CO166" s="209"/>
      <c r="CP166" s="209"/>
      <c r="CQ166" s="209"/>
      <c r="CR166" s="209"/>
      <c r="CS166" s="209"/>
      <c r="CT166" s="209"/>
      <c r="CU166" s="209"/>
      <c r="CV166" s="209"/>
      <c r="CW166" s="209"/>
      <c r="CX166" s="209"/>
      <c r="CY166" s="209"/>
      <c r="CZ166" s="209"/>
      <c r="DA166" s="209"/>
      <c r="DB166" s="209"/>
      <c r="DC166" s="209"/>
      <c r="DD166" s="209"/>
      <c r="DE166" s="209"/>
      <c r="DF166" s="209"/>
      <c r="DG166" s="209"/>
      <c r="DH166" s="209"/>
      <c r="DI166" s="209"/>
      <c r="DJ166" s="209"/>
      <c r="DK166" s="209"/>
      <c r="DL166" s="209"/>
      <c r="DM166" s="228"/>
      <c r="DN166" s="209"/>
      <c r="DO166" s="209"/>
      <c r="DP166" s="209"/>
      <c r="DQ166" s="209"/>
      <c r="DR166" s="209"/>
      <c r="DS166" s="209"/>
      <c r="DT166" s="209"/>
      <c r="DU166" s="209"/>
      <c r="DV166" s="209"/>
      <c r="DW166" s="209"/>
      <c r="DX166" s="209"/>
      <c r="DY166" s="209"/>
      <c r="ED166" s="209"/>
      <c r="EE166" s="209"/>
      <c r="EF166" s="209"/>
      <c r="EG166" s="209"/>
      <c r="EH166" s="209"/>
      <c r="EI166" s="209"/>
      <c r="EJ166" s="209"/>
      <c r="EK166" s="209"/>
    </row>
    <row r="167" spans="13:141">
      <c r="M167" s="272"/>
      <c r="AD167" s="209"/>
      <c r="AE167" s="209"/>
      <c r="AF167" s="209"/>
      <c r="AG167" s="209"/>
      <c r="AH167" s="209"/>
      <c r="AI167" s="209"/>
      <c r="AJ167" s="209"/>
      <c r="AK167" s="209"/>
      <c r="AL167" s="701">
        <v>162</v>
      </c>
      <c r="AM167" s="259" t="s">
        <v>4</v>
      </c>
      <c r="AN167" s="209"/>
      <c r="AO167" s="209"/>
      <c r="AP167" s="209"/>
      <c r="AQ167" s="209"/>
      <c r="AR167" s="209"/>
      <c r="AS167" s="209"/>
      <c r="AT167" s="209"/>
      <c r="AU167" s="209"/>
      <c r="AV167" s="209"/>
      <c r="AW167" s="209"/>
      <c r="AX167" s="209"/>
      <c r="AY167" s="209"/>
      <c r="AZ167" s="209"/>
      <c r="BA167" s="209"/>
      <c r="BB167" s="209"/>
      <c r="BC167" s="209"/>
      <c r="BD167" s="209"/>
      <c r="BE167" s="209"/>
      <c r="BF167" s="209"/>
      <c r="BG167" s="209"/>
      <c r="BH167" s="209"/>
      <c r="BI167" s="209"/>
      <c r="BJ167" s="209"/>
      <c r="BK167" s="209"/>
      <c r="BL167" s="209"/>
      <c r="BM167" s="209"/>
      <c r="BN167" s="209"/>
      <c r="BO167" s="209"/>
      <c r="BP167" s="209"/>
      <c r="BQ167" s="209"/>
      <c r="BR167" s="209"/>
      <c r="BS167" s="209"/>
      <c r="BT167" s="228"/>
      <c r="BU167" s="248"/>
      <c r="BV167" s="248"/>
      <c r="BW167" s="248"/>
      <c r="BX167" s="248"/>
      <c r="BY167" s="249"/>
      <c r="BZ167" s="249"/>
      <c r="CA167" s="250"/>
      <c r="CB167" s="249"/>
      <c r="CC167" s="249"/>
      <c r="CD167" s="249"/>
      <c r="CE167" s="249"/>
      <c r="CF167" s="249"/>
      <c r="CG167" s="249"/>
      <c r="CH167" s="249"/>
      <c r="CI167" s="249"/>
      <c r="CJ167" s="249"/>
      <c r="CK167" s="249"/>
      <c r="CL167" s="249"/>
      <c r="CM167" s="249"/>
      <c r="CN167" s="209"/>
      <c r="CO167" s="209"/>
      <c r="CP167" s="209"/>
      <c r="CQ167" s="209"/>
      <c r="CR167" s="209"/>
      <c r="CS167" s="209"/>
      <c r="CT167" s="209"/>
      <c r="CU167" s="209"/>
      <c r="CV167" s="209"/>
      <c r="CW167" s="209"/>
      <c r="CX167" s="209"/>
      <c r="CY167" s="209"/>
      <c r="CZ167" s="209"/>
      <c r="DA167" s="209"/>
      <c r="DB167" s="209"/>
      <c r="DC167" s="209"/>
      <c r="DD167" s="209"/>
      <c r="DE167" s="209"/>
      <c r="DF167" s="209"/>
      <c r="DG167" s="209"/>
      <c r="DH167" s="209"/>
      <c r="DI167" s="209"/>
      <c r="DJ167" s="209"/>
      <c r="DK167" s="209"/>
      <c r="DL167" s="209"/>
      <c r="DM167" s="228"/>
      <c r="DN167" s="209"/>
      <c r="DO167" s="209"/>
      <c r="DP167" s="209"/>
      <c r="DQ167" s="209"/>
      <c r="DR167" s="209"/>
      <c r="DS167" s="209"/>
      <c r="DT167" s="209"/>
      <c r="DU167" s="209"/>
      <c r="DV167" s="209"/>
      <c r="DW167" s="209"/>
      <c r="DX167" s="209"/>
      <c r="DY167" s="209"/>
      <c r="ED167" s="209"/>
      <c r="EE167" s="209"/>
      <c r="EF167" s="209"/>
      <c r="EG167" s="209"/>
      <c r="EH167" s="209"/>
      <c r="EI167" s="209"/>
      <c r="EJ167" s="209"/>
      <c r="EK167" s="209"/>
    </row>
    <row r="168" spans="13:141">
      <c r="M168" s="272"/>
      <c r="AD168" s="209"/>
      <c r="AE168" s="209"/>
      <c r="AF168" s="209"/>
      <c r="AG168" s="209"/>
      <c r="AH168" s="209"/>
      <c r="AI168" s="209"/>
      <c r="AJ168" s="209"/>
      <c r="AK168" s="209"/>
      <c r="AL168" s="701">
        <v>163</v>
      </c>
      <c r="AM168" s="259" t="s">
        <v>4</v>
      </c>
      <c r="AN168" s="209"/>
      <c r="AO168" s="209"/>
      <c r="AP168" s="209"/>
      <c r="AQ168" s="209"/>
      <c r="AR168" s="209"/>
      <c r="AS168" s="209"/>
      <c r="AT168" s="209"/>
      <c r="AU168" s="209"/>
      <c r="AV168" s="209"/>
      <c r="AW168" s="209"/>
      <c r="AX168" s="209"/>
      <c r="AY168" s="209"/>
      <c r="AZ168" s="209"/>
      <c r="BA168" s="209"/>
      <c r="BB168" s="209"/>
      <c r="BC168" s="209"/>
      <c r="BD168" s="209"/>
      <c r="BE168" s="209"/>
      <c r="BF168" s="209"/>
      <c r="BG168" s="209"/>
      <c r="BH168" s="209"/>
      <c r="BI168" s="209"/>
      <c r="BJ168" s="209"/>
      <c r="BK168" s="209"/>
      <c r="BL168" s="209"/>
      <c r="BM168" s="209"/>
      <c r="BN168" s="209"/>
      <c r="BO168" s="209"/>
      <c r="BP168" s="209"/>
      <c r="BQ168" s="209"/>
      <c r="BR168" s="209"/>
      <c r="BS168" s="209"/>
      <c r="BT168" s="228"/>
      <c r="BU168" s="248"/>
      <c r="BV168" s="248"/>
      <c r="BW168" s="248"/>
      <c r="BX168" s="248"/>
      <c r="BY168" s="249"/>
      <c r="BZ168" s="249"/>
      <c r="CA168" s="250"/>
      <c r="CB168" s="249"/>
      <c r="CC168" s="249"/>
      <c r="CD168" s="249"/>
      <c r="CE168" s="249"/>
      <c r="CF168" s="249"/>
      <c r="CG168" s="249"/>
      <c r="CH168" s="249"/>
      <c r="CI168" s="249"/>
      <c r="CJ168" s="249"/>
      <c r="CK168" s="249"/>
      <c r="CL168" s="249"/>
      <c r="CM168" s="249"/>
      <c r="CN168" s="209"/>
      <c r="CO168" s="209"/>
      <c r="CP168" s="209"/>
      <c r="CQ168" s="209"/>
      <c r="CR168" s="209"/>
      <c r="CS168" s="209"/>
      <c r="CT168" s="209"/>
      <c r="CU168" s="209"/>
      <c r="CV168" s="209"/>
      <c r="CW168" s="209"/>
      <c r="CX168" s="209"/>
      <c r="CY168" s="209"/>
      <c r="CZ168" s="209"/>
      <c r="DA168" s="209"/>
      <c r="DB168" s="209"/>
      <c r="DC168" s="209"/>
      <c r="DD168" s="209"/>
      <c r="DE168" s="209"/>
      <c r="DF168" s="209"/>
      <c r="DG168" s="209"/>
      <c r="DH168" s="209"/>
      <c r="DI168" s="209"/>
      <c r="DJ168" s="209"/>
      <c r="DK168" s="209"/>
      <c r="DL168" s="209"/>
      <c r="DM168" s="228"/>
      <c r="DN168" s="209"/>
      <c r="DO168" s="209"/>
      <c r="DP168" s="209"/>
      <c r="DQ168" s="209"/>
      <c r="DR168" s="209"/>
      <c r="DS168" s="209"/>
      <c r="DT168" s="209"/>
      <c r="DU168" s="209"/>
      <c r="DV168" s="209"/>
      <c r="DW168" s="209"/>
      <c r="DX168" s="209"/>
      <c r="DY168" s="209"/>
      <c r="ED168" s="209"/>
      <c r="EE168" s="209"/>
      <c r="EF168" s="209"/>
      <c r="EG168" s="209"/>
      <c r="EH168" s="209"/>
      <c r="EI168" s="209"/>
      <c r="EJ168" s="209"/>
      <c r="EK168" s="209"/>
    </row>
    <row r="169" spans="13:141">
      <c r="M169" s="272"/>
      <c r="AD169" s="209"/>
      <c r="AE169" s="209"/>
      <c r="AF169" s="209"/>
      <c r="AG169" s="209"/>
      <c r="AH169" s="209"/>
      <c r="AI169" s="209"/>
      <c r="AJ169" s="209"/>
      <c r="AK169" s="209"/>
      <c r="AL169" s="701">
        <v>164</v>
      </c>
      <c r="AM169" s="259" t="s">
        <v>4</v>
      </c>
      <c r="AN169" s="209"/>
      <c r="AO169" s="209"/>
      <c r="AP169" s="209"/>
      <c r="AQ169" s="209"/>
      <c r="AR169" s="209"/>
      <c r="AS169" s="209"/>
      <c r="AT169" s="209"/>
      <c r="AU169" s="209"/>
      <c r="AV169" s="209"/>
      <c r="AW169" s="209"/>
      <c r="AX169" s="209"/>
      <c r="AY169" s="209"/>
      <c r="AZ169" s="209"/>
      <c r="BA169" s="209"/>
      <c r="BB169" s="209"/>
      <c r="BC169" s="209"/>
      <c r="BD169" s="209"/>
      <c r="BE169" s="209"/>
      <c r="BF169" s="209"/>
      <c r="BG169" s="209"/>
      <c r="BH169" s="209"/>
      <c r="BI169" s="209"/>
      <c r="BJ169" s="209"/>
      <c r="BK169" s="209"/>
      <c r="BL169" s="209"/>
      <c r="BM169" s="209"/>
      <c r="BN169" s="209"/>
      <c r="BO169" s="209"/>
      <c r="BP169" s="209"/>
      <c r="BQ169" s="209"/>
      <c r="BR169" s="209"/>
      <c r="BS169" s="209"/>
      <c r="BT169" s="228"/>
      <c r="BU169" s="248"/>
      <c r="BV169" s="248"/>
      <c r="BW169" s="248"/>
      <c r="BX169" s="248"/>
      <c r="BY169" s="249"/>
      <c r="BZ169" s="249"/>
      <c r="CA169" s="250"/>
      <c r="CB169" s="249"/>
      <c r="CC169" s="249"/>
      <c r="CD169" s="249"/>
      <c r="CE169" s="249"/>
      <c r="CF169" s="249"/>
      <c r="CG169" s="249"/>
      <c r="CH169" s="249"/>
      <c r="CI169" s="249"/>
      <c r="CJ169" s="249"/>
      <c r="CK169" s="249"/>
      <c r="CL169" s="249"/>
      <c r="CM169" s="249"/>
      <c r="CN169" s="209"/>
      <c r="CO169" s="209"/>
      <c r="CP169" s="209"/>
      <c r="CQ169" s="209"/>
      <c r="CR169" s="209"/>
      <c r="CS169" s="209"/>
      <c r="CT169" s="209"/>
      <c r="CU169" s="209"/>
      <c r="CV169" s="209"/>
      <c r="CW169" s="209"/>
      <c r="CX169" s="209"/>
      <c r="CY169" s="209"/>
      <c r="CZ169" s="209"/>
      <c r="DA169" s="209"/>
      <c r="DB169" s="209"/>
      <c r="DC169" s="209"/>
      <c r="DD169" s="209"/>
      <c r="DE169" s="209"/>
      <c r="DF169" s="209"/>
      <c r="DG169" s="209"/>
      <c r="DH169" s="209"/>
      <c r="DI169" s="209"/>
      <c r="DJ169" s="209"/>
      <c r="DK169" s="209"/>
      <c r="DL169" s="209"/>
      <c r="DM169" s="228"/>
      <c r="DN169" s="209"/>
      <c r="DO169" s="209"/>
      <c r="DP169" s="209"/>
      <c r="DQ169" s="209"/>
      <c r="DR169" s="209"/>
      <c r="DS169" s="209"/>
      <c r="DT169" s="209"/>
      <c r="DU169" s="209"/>
      <c r="DV169" s="209"/>
      <c r="DW169" s="209"/>
      <c r="DX169" s="209"/>
      <c r="DY169" s="209"/>
      <c r="ED169" s="209"/>
      <c r="EE169" s="209"/>
      <c r="EF169" s="209"/>
      <c r="EG169" s="209"/>
      <c r="EH169" s="209"/>
      <c r="EI169" s="209"/>
      <c r="EJ169" s="209"/>
      <c r="EK169" s="209"/>
    </row>
    <row r="170" spans="13:141">
      <c r="M170" s="272"/>
      <c r="AD170" s="209"/>
      <c r="AE170" s="209"/>
      <c r="AF170" s="209"/>
      <c r="AG170" s="209"/>
      <c r="AH170" s="209"/>
      <c r="AI170" s="209"/>
      <c r="AJ170" s="209"/>
      <c r="AK170" s="209"/>
      <c r="AL170" s="701">
        <v>165</v>
      </c>
      <c r="AM170" s="259" t="s">
        <v>4</v>
      </c>
      <c r="AN170" s="209"/>
      <c r="AO170" s="209"/>
      <c r="AP170" s="209"/>
      <c r="AQ170" s="209"/>
      <c r="AR170" s="209"/>
      <c r="AS170" s="209"/>
      <c r="AT170" s="209"/>
      <c r="AU170" s="209"/>
      <c r="AV170" s="209"/>
      <c r="AW170" s="209"/>
      <c r="AX170" s="209"/>
      <c r="AY170" s="209"/>
      <c r="AZ170" s="209"/>
      <c r="BA170" s="209"/>
      <c r="BB170" s="209"/>
      <c r="BC170" s="209"/>
      <c r="BD170" s="209"/>
      <c r="BE170" s="209"/>
      <c r="BF170" s="209"/>
      <c r="BG170" s="209"/>
      <c r="BH170" s="209"/>
      <c r="BI170" s="209"/>
      <c r="BJ170" s="209"/>
      <c r="BK170" s="209"/>
      <c r="BL170" s="209"/>
      <c r="BM170" s="209"/>
      <c r="BN170" s="209"/>
      <c r="BO170" s="209"/>
      <c r="BP170" s="209"/>
      <c r="BQ170" s="209"/>
      <c r="BR170" s="209"/>
      <c r="BS170" s="209"/>
      <c r="BT170" s="228"/>
      <c r="BU170" s="248"/>
      <c r="BV170" s="248"/>
      <c r="BW170" s="248"/>
      <c r="BX170" s="248"/>
      <c r="BY170" s="249"/>
      <c r="BZ170" s="249"/>
      <c r="CA170" s="250"/>
      <c r="CB170" s="249"/>
      <c r="CC170" s="249"/>
      <c r="CD170" s="249"/>
      <c r="CE170" s="249"/>
      <c r="CF170" s="249"/>
      <c r="CG170" s="249"/>
      <c r="CH170" s="249"/>
      <c r="CI170" s="249"/>
      <c r="CJ170" s="249"/>
      <c r="CK170" s="249"/>
      <c r="CL170" s="249"/>
      <c r="CM170" s="249"/>
      <c r="CN170" s="209"/>
      <c r="CO170" s="209"/>
      <c r="CP170" s="209"/>
      <c r="CQ170" s="209"/>
      <c r="CR170" s="209"/>
      <c r="CS170" s="209"/>
      <c r="CT170" s="209"/>
      <c r="CU170" s="209"/>
      <c r="CV170" s="209"/>
      <c r="CW170" s="209"/>
      <c r="CX170" s="209"/>
      <c r="CY170" s="209"/>
      <c r="CZ170" s="209"/>
      <c r="DA170" s="209"/>
      <c r="DB170" s="209"/>
      <c r="DC170" s="209"/>
      <c r="DD170" s="209"/>
      <c r="DE170" s="209"/>
      <c r="DF170" s="209"/>
      <c r="DG170" s="209"/>
      <c r="DH170" s="209"/>
      <c r="DI170" s="209"/>
      <c r="DJ170" s="209"/>
      <c r="DK170" s="209"/>
      <c r="DL170" s="209"/>
      <c r="DM170" s="228"/>
      <c r="DN170" s="209"/>
      <c r="DO170" s="209"/>
      <c r="DP170" s="209"/>
      <c r="DQ170" s="209"/>
      <c r="DR170" s="209"/>
      <c r="DS170" s="209"/>
      <c r="DT170" s="209"/>
      <c r="DU170" s="209"/>
      <c r="DV170" s="209"/>
      <c r="DW170" s="209"/>
      <c r="DX170" s="209"/>
      <c r="DY170" s="209"/>
      <c r="ED170" s="209"/>
      <c r="EE170" s="209"/>
      <c r="EF170" s="209"/>
      <c r="EG170" s="209"/>
      <c r="EH170" s="209"/>
      <c r="EI170" s="209"/>
      <c r="EJ170" s="209"/>
      <c r="EK170" s="209"/>
    </row>
    <row r="171" spans="13:141">
      <c r="M171" s="272"/>
      <c r="AD171" s="209"/>
      <c r="AE171" s="209"/>
      <c r="AF171" s="209"/>
      <c r="AG171" s="209"/>
      <c r="AH171" s="209"/>
      <c r="AI171" s="209"/>
      <c r="AJ171" s="209"/>
      <c r="AK171" s="209"/>
      <c r="AL171" s="701">
        <v>166</v>
      </c>
      <c r="AM171" s="259" t="s">
        <v>4</v>
      </c>
      <c r="AN171" s="209"/>
      <c r="AO171" s="209"/>
      <c r="AP171" s="209"/>
      <c r="AQ171" s="209"/>
      <c r="AR171" s="209"/>
      <c r="AS171" s="209"/>
      <c r="AT171" s="209"/>
      <c r="AU171" s="209"/>
      <c r="AV171" s="209"/>
      <c r="AW171" s="209"/>
      <c r="AX171" s="209"/>
      <c r="AY171" s="209"/>
      <c r="AZ171" s="209"/>
      <c r="BA171" s="209"/>
      <c r="BB171" s="209"/>
      <c r="BC171" s="209"/>
      <c r="BD171" s="209"/>
      <c r="BE171" s="209"/>
      <c r="BF171" s="209"/>
      <c r="BG171" s="209"/>
      <c r="BH171" s="209"/>
      <c r="BI171" s="209"/>
      <c r="BJ171" s="209"/>
      <c r="BK171" s="209"/>
      <c r="BL171" s="209"/>
      <c r="BM171" s="209"/>
      <c r="BN171" s="209"/>
      <c r="BO171" s="209"/>
      <c r="BP171" s="209"/>
      <c r="BQ171" s="209"/>
      <c r="BR171" s="209"/>
      <c r="BS171" s="209"/>
      <c r="BT171" s="228"/>
      <c r="BU171" s="248"/>
      <c r="BV171" s="248"/>
      <c r="BW171" s="248"/>
      <c r="BX171" s="248"/>
      <c r="BY171" s="249"/>
      <c r="BZ171" s="249"/>
      <c r="CA171" s="250"/>
      <c r="CB171" s="249"/>
      <c r="CC171" s="249"/>
      <c r="CD171" s="249"/>
      <c r="CE171" s="249"/>
      <c r="CF171" s="249"/>
      <c r="CG171" s="249"/>
      <c r="CH171" s="249"/>
      <c r="CI171" s="249"/>
      <c r="CJ171" s="249"/>
      <c r="CK171" s="249"/>
      <c r="CL171" s="249"/>
      <c r="CM171" s="249"/>
      <c r="CN171" s="209"/>
      <c r="CO171" s="209"/>
      <c r="CP171" s="209"/>
      <c r="CQ171" s="209"/>
      <c r="CR171" s="209"/>
      <c r="CS171" s="209"/>
      <c r="CT171" s="209"/>
      <c r="CU171" s="209"/>
      <c r="CV171" s="209"/>
      <c r="CW171" s="209"/>
      <c r="CX171" s="209"/>
      <c r="CY171" s="209"/>
      <c r="CZ171" s="209"/>
      <c r="DA171" s="209"/>
      <c r="DB171" s="209"/>
      <c r="DC171" s="209"/>
      <c r="DD171" s="209"/>
      <c r="DE171" s="209"/>
      <c r="DF171" s="209"/>
      <c r="DG171" s="209"/>
      <c r="DH171" s="209"/>
      <c r="DI171" s="209"/>
      <c r="DJ171" s="209"/>
      <c r="DK171" s="209"/>
      <c r="DL171" s="209"/>
      <c r="DM171" s="228"/>
      <c r="DN171" s="209"/>
      <c r="DO171" s="209"/>
      <c r="DP171" s="209"/>
      <c r="DQ171" s="209"/>
      <c r="DR171" s="209"/>
      <c r="DS171" s="209"/>
      <c r="DT171" s="209"/>
      <c r="DU171" s="209"/>
      <c r="DV171" s="209"/>
      <c r="DW171" s="209"/>
      <c r="DX171" s="209"/>
      <c r="DY171" s="209"/>
      <c r="ED171" s="209"/>
      <c r="EE171" s="209"/>
      <c r="EF171" s="209"/>
      <c r="EG171" s="209"/>
      <c r="EH171" s="209"/>
      <c r="EI171" s="209"/>
      <c r="EJ171" s="209"/>
    </row>
    <row r="172" spans="13:141">
      <c r="M172" s="272"/>
      <c r="AD172" s="209"/>
      <c r="AE172" s="209"/>
      <c r="AF172" s="209"/>
      <c r="AG172" s="209"/>
      <c r="AH172" s="209"/>
      <c r="AI172" s="209"/>
      <c r="AJ172" s="209"/>
      <c r="AK172" s="209"/>
      <c r="AL172" s="701">
        <v>167</v>
      </c>
      <c r="AM172" s="259" t="s">
        <v>4</v>
      </c>
      <c r="AN172" s="209"/>
      <c r="AO172" s="209"/>
      <c r="AP172" s="209"/>
      <c r="AQ172" s="209"/>
      <c r="AR172" s="209"/>
      <c r="AS172" s="209"/>
      <c r="AT172" s="209"/>
      <c r="AU172" s="209"/>
      <c r="AV172" s="209"/>
      <c r="AW172" s="209"/>
      <c r="AX172" s="209"/>
      <c r="AY172" s="209"/>
      <c r="AZ172" s="209"/>
      <c r="BA172" s="209"/>
      <c r="BB172" s="209"/>
      <c r="BC172" s="209"/>
      <c r="BD172" s="209"/>
      <c r="BE172" s="209"/>
      <c r="BF172" s="209"/>
      <c r="BG172" s="209"/>
      <c r="BH172" s="209"/>
      <c r="BI172" s="209"/>
      <c r="BJ172" s="209"/>
      <c r="BK172" s="209"/>
      <c r="BL172" s="209"/>
      <c r="BM172" s="209"/>
      <c r="BN172" s="209"/>
      <c r="BO172" s="209"/>
      <c r="BP172" s="209"/>
      <c r="BQ172" s="209"/>
      <c r="BR172" s="209"/>
      <c r="BS172" s="209"/>
      <c r="BT172" s="228"/>
      <c r="BU172" s="248"/>
      <c r="BV172" s="248"/>
      <c r="BW172" s="248"/>
      <c r="BX172" s="248"/>
      <c r="BY172" s="249"/>
      <c r="BZ172" s="249"/>
      <c r="CA172" s="250"/>
      <c r="CB172" s="249"/>
      <c r="CC172" s="249"/>
      <c r="CD172" s="249"/>
      <c r="CE172" s="249"/>
      <c r="CF172" s="249"/>
      <c r="CG172" s="249"/>
      <c r="CH172" s="249"/>
      <c r="CI172" s="249"/>
      <c r="CJ172" s="249"/>
      <c r="CK172" s="249"/>
      <c r="CL172" s="249"/>
      <c r="CM172" s="249"/>
      <c r="CN172" s="209"/>
      <c r="CO172" s="209"/>
      <c r="CP172" s="209"/>
      <c r="CQ172" s="209"/>
      <c r="CR172" s="209"/>
      <c r="CS172" s="209"/>
      <c r="CT172" s="209"/>
      <c r="CU172" s="209"/>
      <c r="CV172" s="209"/>
      <c r="CW172" s="209"/>
      <c r="CX172" s="209"/>
      <c r="CY172" s="209"/>
      <c r="CZ172" s="209"/>
      <c r="DA172" s="209"/>
      <c r="DB172" s="209"/>
      <c r="DC172" s="209"/>
      <c r="DD172" s="209"/>
      <c r="DE172" s="209"/>
      <c r="DF172" s="209"/>
      <c r="DG172" s="209"/>
      <c r="DH172" s="209"/>
      <c r="DI172" s="209"/>
      <c r="DJ172" s="209"/>
      <c r="DK172" s="209"/>
      <c r="DL172" s="209"/>
      <c r="DM172" s="228"/>
      <c r="DN172" s="209"/>
      <c r="DO172" s="209"/>
      <c r="DP172" s="209"/>
      <c r="DQ172" s="209"/>
      <c r="DR172" s="209"/>
      <c r="DS172" s="209"/>
      <c r="DT172" s="209"/>
      <c r="DU172" s="209"/>
      <c r="DV172" s="209"/>
      <c r="DW172" s="209"/>
      <c r="DX172" s="209"/>
      <c r="DY172" s="209"/>
      <c r="ED172" s="209"/>
      <c r="EE172" s="209"/>
      <c r="EF172" s="209"/>
      <c r="EG172" s="209"/>
      <c r="EH172" s="209"/>
    </row>
    <row r="173" spans="13:141" ht="14.7" thickBot="1">
      <c r="M173" s="272"/>
      <c r="AD173" s="209"/>
      <c r="AE173" s="209"/>
      <c r="AF173" s="209"/>
      <c r="AG173" s="209"/>
      <c r="AH173" s="209"/>
      <c r="AI173" s="209"/>
      <c r="AJ173" s="209"/>
      <c r="AK173" s="209"/>
      <c r="AL173" s="735">
        <v>168</v>
      </c>
      <c r="AM173" s="273" t="s">
        <v>4</v>
      </c>
      <c r="AN173" s="209"/>
      <c r="AO173" s="209"/>
      <c r="AP173" s="209"/>
      <c r="AQ173" s="209"/>
      <c r="AR173" s="209"/>
      <c r="AS173" s="209"/>
      <c r="AT173" s="209"/>
      <c r="AU173" s="209"/>
      <c r="AV173" s="209"/>
      <c r="AW173" s="209"/>
      <c r="AX173" s="209"/>
      <c r="AY173" s="209"/>
      <c r="AZ173" s="209"/>
      <c r="BA173" s="209"/>
      <c r="BB173" s="209"/>
      <c r="BC173" s="209"/>
      <c r="BD173" s="209"/>
      <c r="BE173" s="209"/>
      <c r="BF173" s="209"/>
      <c r="BG173" s="209"/>
      <c r="BH173" s="209"/>
      <c r="BI173" s="209"/>
      <c r="BJ173" s="209"/>
      <c r="BK173" s="209"/>
      <c r="BL173" s="209"/>
      <c r="BM173" s="209"/>
      <c r="BN173" s="209"/>
      <c r="BO173" s="209"/>
      <c r="BP173" s="209"/>
      <c r="BQ173" s="209"/>
      <c r="BR173" s="209"/>
      <c r="BS173" s="209"/>
      <c r="BT173" s="228"/>
      <c r="BU173" s="248"/>
      <c r="BV173" s="248"/>
      <c r="BW173" s="248"/>
      <c r="BX173" s="248"/>
      <c r="BY173" s="249"/>
      <c r="BZ173" s="249"/>
      <c r="CA173" s="250"/>
      <c r="CB173" s="249"/>
      <c r="CC173" s="249"/>
      <c r="CD173" s="249"/>
      <c r="CE173" s="249"/>
      <c r="CF173" s="249"/>
      <c r="CG173" s="249"/>
      <c r="CH173" s="249"/>
      <c r="CI173" s="249"/>
      <c r="CJ173" s="249"/>
      <c r="CK173" s="249"/>
      <c r="CL173" s="249"/>
      <c r="CM173" s="249"/>
      <c r="CN173" s="209"/>
      <c r="CO173" s="209"/>
      <c r="CP173" s="209"/>
      <c r="CQ173" s="209"/>
      <c r="CR173" s="209"/>
      <c r="CS173" s="209"/>
      <c r="CT173" s="209"/>
      <c r="CU173" s="209"/>
      <c r="CV173" s="209"/>
      <c r="CW173" s="209"/>
      <c r="CX173" s="209"/>
      <c r="CY173" s="209"/>
      <c r="CZ173" s="209"/>
      <c r="DA173" s="209"/>
      <c r="DB173" s="209"/>
      <c r="DC173" s="209"/>
      <c r="DD173" s="209"/>
      <c r="DE173" s="209"/>
      <c r="DF173" s="209"/>
      <c r="DG173" s="209"/>
      <c r="DH173" s="209"/>
      <c r="DI173" s="209"/>
      <c r="DJ173" s="209"/>
      <c r="DK173" s="209"/>
      <c r="DL173" s="209"/>
      <c r="DM173" s="228"/>
      <c r="DN173" s="209"/>
      <c r="DO173" s="209"/>
      <c r="DP173" s="209"/>
      <c r="DQ173" s="209"/>
      <c r="DR173" s="209"/>
      <c r="DS173" s="209"/>
      <c r="DT173" s="209"/>
      <c r="DU173" s="209"/>
      <c r="DV173" s="209"/>
      <c r="DW173" s="209"/>
      <c r="DX173" s="209"/>
      <c r="DY173" s="209"/>
      <c r="ED173" s="209"/>
      <c r="EE173" s="209"/>
      <c r="EF173" s="209"/>
      <c r="EG173" s="209"/>
      <c r="EH173" s="209"/>
    </row>
    <row r="174" spans="13:141">
      <c r="M174" s="272"/>
      <c r="AD174" s="209"/>
      <c r="AE174" s="209"/>
      <c r="AF174" s="209"/>
      <c r="AG174" s="209"/>
      <c r="BU174" s="248"/>
      <c r="BV174" s="248"/>
      <c r="BW174" s="248"/>
      <c r="BX174" s="248"/>
      <c r="BY174" s="249"/>
      <c r="BZ174" s="249"/>
      <c r="CA174" s="250"/>
      <c r="CB174" s="249"/>
      <c r="CC174" s="249"/>
      <c r="CD174" s="249"/>
      <c r="CE174" s="249"/>
      <c r="CF174" s="249"/>
      <c r="CG174" s="249"/>
      <c r="CH174" s="249"/>
      <c r="CI174" s="249"/>
      <c r="CJ174" s="249"/>
      <c r="CK174" s="249"/>
      <c r="CL174" s="249"/>
      <c r="CM174" s="249"/>
      <c r="DM174" s="267"/>
      <c r="EF174" s="209"/>
      <c r="EH174" s="209"/>
    </row>
    <row r="175" spans="13:141">
      <c r="M175" s="272"/>
      <c r="AD175" s="209"/>
      <c r="AE175" s="209"/>
      <c r="AF175" s="209"/>
      <c r="AG175" s="209"/>
      <c r="BU175" s="248"/>
      <c r="BV175" s="248"/>
      <c r="BW175" s="248"/>
      <c r="BX175" s="248"/>
      <c r="BY175" s="249"/>
      <c r="BZ175" s="249"/>
      <c r="CA175" s="250"/>
      <c r="CB175" s="249"/>
      <c r="CC175" s="249"/>
      <c r="CD175" s="249"/>
      <c r="CE175" s="249"/>
      <c r="CF175" s="249"/>
      <c r="CG175" s="249"/>
      <c r="CH175" s="249"/>
      <c r="CI175" s="249"/>
      <c r="CJ175" s="249"/>
      <c r="CK175" s="249"/>
      <c r="CL175" s="249"/>
      <c r="CM175" s="249"/>
      <c r="DM175" s="267"/>
    </row>
    <row r="176" spans="13:141">
      <c r="M176" s="272"/>
      <c r="AD176" s="209"/>
      <c r="AE176" s="209"/>
      <c r="AF176" s="209"/>
      <c r="AG176" s="209"/>
      <c r="BU176" s="248"/>
      <c r="BV176" s="248"/>
      <c r="BW176" s="248"/>
      <c r="BX176" s="248"/>
      <c r="BY176" s="249"/>
      <c r="BZ176" s="249"/>
      <c r="CA176" s="250"/>
      <c r="CB176" s="249"/>
      <c r="CC176" s="249"/>
      <c r="CD176" s="249"/>
      <c r="CE176" s="249"/>
      <c r="CF176" s="249"/>
      <c r="CG176" s="249"/>
      <c r="CH176" s="249"/>
      <c r="CI176" s="249"/>
      <c r="CJ176" s="249"/>
      <c r="CK176" s="249"/>
      <c r="CL176" s="249"/>
      <c r="CM176" s="249"/>
      <c r="DM176" s="267"/>
    </row>
    <row r="177" spans="13:117">
      <c r="M177" s="272"/>
      <c r="AD177" s="209"/>
      <c r="AE177" s="209"/>
      <c r="AF177" s="209"/>
      <c r="AG177" s="209"/>
      <c r="BU177" s="248"/>
      <c r="BV177" s="248"/>
      <c r="BW177" s="248"/>
      <c r="BX177" s="248"/>
      <c r="BY177" s="249"/>
      <c r="BZ177" s="249"/>
      <c r="CA177" s="250"/>
      <c r="CB177" s="249"/>
      <c r="CC177" s="249"/>
      <c r="CD177" s="249"/>
      <c r="CE177" s="249"/>
      <c r="CF177" s="249"/>
      <c r="CG177" s="249"/>
      <c r="CH177" s="249"/>
      <c r="CI177" s="249"/>
      <c r="CJ177" s="249"/>
      <c r="CK177" s="249"/>
      <c r="CL177" s="249"/>
      <c r="CM177" s="249"/>
      <c r="DM177" s="267"/>
    </row>
    <row r="178" spans="13:117">
      <c r="M178" s="272"/>
      <c r="AD178" s="209"/>
      <c r="AE178" s="209"/>
      <c r="AF178" s="209"/>
      <c r="AG178" s="209"/>
      <c r="BU178" s="248"/>
      <c r="BV178" s="248"/>
      <c r="BW178" s="248"/>
      <c r="BX178" s="248"/>
      <c r="BY178" s="249"/>
      <c r="BZ178" s="249"/>
      <c r="CA178" s="250"/>
      <c r="CB178" s="249"/>
      <c r="CC178" s="249"/>
      <c r="CD178" s="249"/>
      <c r="CE178" s="249"/>
      <c r="CF178" s="249"/>
      <c r="CG178" s="249"/>
      <c r="CH178" s="249"/>
      <c r="CI178" s="249"/>
      <c r="CJ178" s="249"/>
      <c r="CK178" s="249"/>
      <c r="CL178" s="249"/>
      <c r="CM178" s="249"/>
      <c r="DM178" s="267"/>
    </row>
    <row r="179" spans="13:117">
      <c r="M179" s="272"/>
      <c r="AD179" s="209"/>
      <c r="AE179" s="209"/>
      <c r="AF179" s="209"/>
      <c r="AG179" s="209"/>
      <c r="BU179" s="248"/>
      <c r="BV179" s="248"/>
      <c r="BW179" s="248"/>
      <c r="BX179" s="248"/>
      <c r="BY179" s="249"/>
      <c r="BZ179" s="249"/>
      <c r="CA179" s="250"/>
      <c r="CB179" s="249"/>
      <c r="CC179" s="249"/>
      <c r="CD179" s="249"/>
      <c r="CE179" s="249"/>
      <c r="CF179" s="249"/>
      <c r="CG179" s="249"/>
      <c r="CH179" s="249"/>
      <c r="CI179" s="249"/>
      <c r="CJ179" s="249"/>
      <c r="CK179" s="249"/>
      <c r="CL179" s="249"/>
      <c r="CM179" s="249"/>
      <c r="DM179" s="267"/>
    </row>
    <row r="180" spans="13:117">
      <c r="M180" s="272"/>
      <c r="AD180" s="209"/>
      <c r="AE180" s="209"/>
      <c r="AF180" s="209"/>
      <c r="AG180" s="209"/>
      <c r="BU180" s="248"/>
      <c r="BV180" s="248"/>
      <c r="BW180" s="248"/>
      <c r="BX180" s="248"/>
      <c r="BY180" s="249"/>
      <c r="BZ180" s="249"/>
      <c r="CA180" s="250"/>
      <c r="CB180" s="249"/>
      <c r="CC180" s="249"/>
      <c r="CD180" s="249"/>
      <c r="CE180" s="249"/>
      <c r="CF180" s="249"/>
      <c r="CG180" s="249"/>
      <c r="CH180" s="249"/>
      <c r="CI180" s="249"/>
      <c r="CJ180" s="249"/>
      <c r="CK180" s="249"/>
      <c r="CL180" s="249"/>
      <c r="CM180" s="249"/>
      <c r="DM180" s="267"/>
    </row>
    <row r="181" spans="13:117">
      <c r="M181" s="272"/>
      <c r="AD181" s="209"/>
      <c r="AE181" s="209"/>
      <c r="AF181" s="209"/>
      <c r="AG181" s="209"/>
      <c r="BU181" s="248"/>
      <c r="BV181" s="248"/>
      <c r="BW181" s="248"/>
      <c r="BX181" s="248"/>
      <c r="BY181" s="249"/>
      <c r="BZ181" s="249"/>
      <c r="CA181" s="250"/>
      <c r="CB181" s="249"/>
      <c r="CC181" s="249"/>
      <c r="CD181" s="249"/>
      <c r="CE181" s="249"/>
      <c r="CF181" s="249"/>
      <c r="CG181" s="249"/>
      <c r="CH181" s="249"/>
      <c r="CI181" s="249"/>
      <c r="CJ181" s="249"/>
      <c r="CK181" s="249"/>
      <c r="CL181" s="249"/>
      <c r="CM181" s="249"/>
      <c r="DM181" s="267"/>
    </row>
    <row r="182" spans="13:117">
      <c r="M182" s="272"/>
      <c r="AD182" s="209"/>
      <c r="AE182" s="209"/>
      <c r="AF182" s="209"/>
      <c r="AG182" s="209"/>
      <c r="BU182" s="248"/>
      <c r="BV182" s="248"/>
      <c r="BW182" s="248"/>
      <c r="BX182" s="248"/>
      <c r="BY182" s="249"/>
      <c r="BZ182" s="249"/>
      <c r="CA182" s="250"/>
      <c r="CB182" s="249"/>
      <c r="CC182" s="249"/>
      <c r="CD182" s="249"/>
      <c r="CE182" s="249"/>
      <c r="CF182" s="249"/>
      <c r="CG182" s="249"/>
      <c r="CH182" s="249"/>
      <c r="CI182" s="249"/>
      <c r="CJ182" s="249"/>
      <c r="CK182" s="249"/>
      <c r="CL182" s="249"/>
      <c r="CM182" s="249"/>
      <c r="DM182" s="267"/>
    </row>
    <row r="183" spans="13:117">
      <c r="M183" s="272"/>
      <c r="AD183" s="1"/>
      <c r="AG183" s="209"/>
      <c r="BU183" s="248"/>
      <c r="BV183" s="248"/>
      <c r="BW183" s="248"/>
      <c r="BX183" s="248"/>
      <c r="BY183" s="249"/>
      <c r="BZ183" s="249"/>
      <c r="CA183" s="250"/>
      <c r="CB183" s="249"/>
      <c r="CC183" s="249"/>
      <c r="CD183" s="249"/>
      <c r="CE183" s="249"/>
      <c r="CF183" s="249"/>
      <c r="CG183" s="249"/>
      <c r="CH183" s="249"/>
      <c r="CI183" s="249"/>
      <c r="CJ183" s="249"/>
      <c r="CK183" s="249"/>
      <c r="CL183" s="249"/>
      <c r="CM183" s="249"/>
      <c r="DM183" s="267"/>
    </row>
    <row r="184" spans="13:117">
      <c r="M184" s="272"/>
      <c r="AD184" s="1"/>
      <c r="BU184" s="248"/>
      <c r="BV184" s="248"/>
      <c r="BW184" s="248"/>
      <c r="BX184" s="248"/>
      <c r="BY184" s="249"/>
      <c r="BZ184" s="249"/>
      <c r="CA184" s="250"/>
      <c r="CB184" s="249"/>
      <c r="CC184" s="249"/>
      <c r="CD184" s="249"/>
      <c r="CE184" s="249"/>
      <c r="CF184" s="249"/>
      <c r="CG184" s="249"/>
      <c r="CH184" s="249"/>
      <c r="CI184" s="249"/>
      <c r="CJ184" s="249"/>
      <c r="CK184" s="249"/>
      <c r="CL184" s="249"/>
      <c r="CM184" s="249"/>
      <c r="DM184" s="267"/>
    </row>
    <row r="185" spans="13:117">
      <c r="M185" s="272"/>
      <c r="AD185" s="1"/>
      <c r="BU185" s="248"/>
      <c r="BV185" s="248"/>
      <c r="BW185" s="248"/>
      <c r="BX185" s="248"/>
      <c r="BY185" s="249"/>
      <c r="BZ185" s="249"/>
      <c r="CA185" s="250"/>
      <c r="CB185" s="249"/>
      <c r="CC185" s="249"/>
      <c r="CD185" s="249"/>
      <c r="CE185" s="249"/>
      <c r="CF185" s="249"/>
      <c r="CG185" s="249"/>
      <c r="CH185" s="249"/>
      <c r="CI185" s="249"/>
      <c r="CJ185" s="249"/>
      <c r="CK185" s="249"/>
      <c r="CL185" s="249"/>
      <c r="CM185" s="249"/>
      <c r="DM185" s="267"/>
    </row>
    <row r="186" spans="13:117">
      <c r="M186" s="272"/>
      <c r="AD186" s="1"/>
      <c r="BU186" s="248"/>
      <c r="BV186" s="248"/>
      <c r="BW186" s="248"/>
      <c r="BX186" s="248"/>
      <c r="BY186" s="249"/>
      <c r="BZ186" s="249"/>
      <c r="CA186" s="250"/>
      <c r="CB186" s="249"/>
      <c r="CC186" s="249"/>
      <c r="CD186" s="249"/>
      <c r="CE186" s="249"/>
      <c r="CF186" s="249"/>
      <c r="CG186" s="249"/>
      <c r="CH186" s="249"/>
      <c r="CI186" s="249"/>
      <c r="CJ186" s="249"/>
      <c r="CK186" s="249"/>
      <c r="CL186" s="249"/>
      <c r="CM186" s="249"/>
      <c r="DM186" s="267"/>
    </row>
    <row r="187" spans="13:117">
      <c r="M187" s="272"/>
      <c r="AD187" s="1"/>
      <c r="BU187" s="248"/>
      <c r="BV187" s="248"/>
      <c r="BW187" s="248"/>
      <c r="BX187" s="248"/>
      <c r="BY187" s="249"/>
      <c r="BZ187" s="249"/>
      <c r="CA187" s="250"/>
      <c r="CB187" s="249"/>
      <c r="CC187" s="249"/>
      <c r="CD187" s="249"/>
      <c r="CE187" s="249"/>
      <c r="CF187" s="249"/>
      <c r="CG187" s="249"/>
      <c r="CH187" s="249"/>
      <c r="CI187" s="249"/>
      <c r="CJ187" s="249"/>
      <c r="CK187" s="249"/>
      <c r="CL187" s="249"/>
      <c r="CM187" s="249"/>
      <c r="DM187" s="267"/>
    </row>
    <row r="188" spans="13:117">
      <c r="M188" s="272"/>
      <c r="AD188" s="1"/>
      <c r="BU188" s="248"/>
      <c r="BV188" s="248"/>
      <c r="BW188" s="248"/>
      <c r="BX188" s="248"/>
      <c r="BY188" s="249"/>
      <c r="BZ188" s="249"/>
      <c r="CA188" s="250"/>
      <c r="CB188" s="249"/>
      <c r="CC188" s="249"/>
      <c r="CD188" s="249"/>
      <c r="CE188" s="249"/>
      <c r="CF188" s="249"/>
      <c r="CG188" s="249"/>
      <c r="CH188" s="249"/>
      <c r="CI188" s="249"/>
      <c r="CJ188" s="249"/>
      <c r="CK188" s="249"/>
      <c r="CL188" s="249"/>
      <c r="CM188" s="249"/>
      <c r="DM188" s="267"/>
    </row>
    <row r="189" spans="13:117">
      <c r="M189" s="272"/>
      <c r="AD189" s="1"/>
      <c r="BU189" s="248"/>
      <c r="BV189" s="248"/>
      <c r="BW189" s="248"/>
      <c r="BX189" s="248"/>
      <c r="BY189" s="249"/>
      <c r="BZ189" s="249"/>
      <c r="CA189" s="250"/>
      <c r="CB189" s="249"/>
      <c r="CC189" s="249"/>
      <c r="CD189" s="249"/>
      <c r="CE189" s="249"/>
      <c r="CF189" s="249"/>
      <c r="CG189" s="249"/>
      <c r="CH189" s="249"/>
      <c r="CI189" s="249"/>
      <c r="CJ189" s="249"/>
      <c r="CK189" s="249"/>
      <c r="CL189" s="249"/>
      <c r="CM189" s="249"/>
      <c r="DM189" s="267"/>
    </row>
    <row r="190" spans="13:117">
      <c r="M190" s="272"/>
      <c r="AD190" s="1"/>
      <c r="BU190" s="248"/>
      <c r="BV190" s="248"/>
      <c r="BW190" s="248"/>
      <c r="BX190" s="248"/>
      <c r="BY190" s="249"/>
      <c r="BZ190" s="249"/>
      <c r="CA190" s="250"/>
      <c r="CB190" s="249"/>
      <c r="CC190" s="249"/>
      <c r="CD190" s="249"/>
      <c r="CE190" s="249"/>
      <c r="CF190" s="249"/>
      <c r="CG190" s="249"/>
      <c r="CH190" s="249"/>
      <c r="CI190" s="249"/>
      <c r="CJ190" s="249"/>
      <c r="CK190" s="249"/>
      <c r="CL190" s="249"/>
      <c r="CM190" s="249"/>
      <c r="DM190" s="267"/>
    </row>
    <row r="191" spans="13:117">
      <c r="M191" s="272"/>
      <c r="AD191" s="1"/>
      <c r="BU191" s="248"/>
      <c r="BV191" s="248"/>
      <c r="BW191" s="248"/>
      <c r="BX191" s="248"/>
      <c r="BY191" s="249"/>
      <c r="BZ191" s="249"/>
      <c r="CA191" s="250"/>
      <c r="CB191" s="249"/>
      <c r="CC191" s="249"/>
      <c r="CD191" s="249"/>
      <c r="CE191" s="249"/>
      <c r="CF191" s="249"/>
      <c r="CG191" s="249"/>
      <c r="CH191" s="249"/>
      <c r="CI191" s="249"/>
      <c r="CJ191" s="249"/>
      <c r="CK191" s="249"/>
      <c r="CL191" s="249"/>
      <c r="CM191" s="249"/>
      <c r="DM191" s="267"/>
    </row>
    <row r="192" spans="13:117">
      <c r="M192" s="272"/>
      <c r="AD192" s="1"/>
      <c r="BU192" s="248"/>
      <c r="BV192" s="248"/>
      <c r="BW192" s="248"/>
      <c r="BX192" s="248"/>
      <c r="BY192" s="249"/>
      <c r="BZ192" s="249"/>
      <c r="CA192" s="250"/>
      <c r="CB192" s="249"/>
      <c r="CC192" s="249"/>
      <c r="CD192" s="249"/>
      <c r="CE192" s="249"/>
      <c r="CF192" s="249"/>
      <c r="CG192" s="249"/>
      <c r="CH192" s="249"/>
      <c r="CI192" s="249"/>
      <c r="CJ192" s="249"/>
      <c r="CK192" s="249"/>
      <c r="CL192" s="249"/>
      <c r="CM192" s="249"/>
      <c r="DM192" s="267"/>
    </row>
    <row r="193" spans="13:117">
      <c r="M193" s="272"/>
      <c r="AD193" s="1"/>
      <c r="BU193" s="248"/>
      <c r="BV193" s="248"/>
      <c r="BW193" s="248"/>
      <c r="BX193" s="248"/>
      <c r="BY193" s="249"/>
      <c r="BZ193" s="249"/>
      <c r="CA193" s="250"/>
      <c r="CB193" s="249"/>
      <c r="CC193" s="249"/>
      <c r="CD193" s="249"/>
      <c r="CE193" s="249"/>
      <c r="CF193" s="249"/>
      <c r="CG193" s="249"/>
      <c r="CH193" s="249"/>
      <c r="CI193" s="249"/>
      <c r="CJ193" s="249"/>
      <c r="CK193" s="249"/>
      <c r="CL193" s="249"/>
      <c r="CM193" s="249"/>
      <c r="DM193" s="267"/>
    </row>
    <row r="194" spans="13:117">
      <c r="M194" s="272"/>
      <c r="AD194" s="1"/>
      <c r="BU194" s="248"/>
      <c r="BV194" s="248"/>
      <c r="BW194" s="248"/>
      <c r="BX194" s="248"/>
      <c r="BY194" s="249"/>
      <c r="BZ194" s="249"/>
      <c r="CA194" s="250"/>
      <c r="CB194" s="249"/>
      <c r="CC194" s="249"/>
      <c r="CD194" s="249"/>
      <c r="CE194" s="249"/>
      <c r="CF194" s="249"/>
      <c r="CG194" s="249"/>
      <c r="CH194" s="249"/>
      <c r="CI194" s="249"/>
      <c r="CJ194" s="249"/>
      <c r="CK194" s="249"/>
      <c r="CL194" s="249"/>
      <c r="CM194" s="249"/>
      <c r="DM194" s="267"/>
    </row>
    <row r="195" spans="13:117">
      <c r="M195" s="272"/>
      <c r="AD195" s="1"/>
      <c r="BU195" s="248"/>
      <c r="BV195" s="248"/>
      <c r="BW195" s="248"/>
      <c r="BX195" s="248"/>
      <c r="BY195" s="249"/>
      <c r="BZ195" s="249"/>
      <c r="CA195" s="250"/>
      <c r="CB195" s="249"/>
      <c r="CC195" s="249"/>
      <c r="CD195" s="249"/>
      <c r="CE195" s="249"/>
      <c r="CF195" s="249"/>
      <c r="CG195" s="249"/>
      <c r="CH195" s="249"/>
      <c r="CI195" s="249"/>
      <c r="CJ195" s="249"/>
      <c r="CK195" s="249"/>
      <c r="CL195" s="249"/>
      <c r="CM195" s="249"/>
      <c r="DM195" s="267"/>
    </row>
    <row r="196" spans="13:117">
      <c r="M196" s="272"/>
      <c r="AD196" s="1"/>
      <c r="BU196" s="248"/>
      <c r="BV196" s="248"/>
      <c r="BW196" s="248"/>
      <c r="BX196" s="248"/>
      <c r="BY196" s="249"/>
      <c r="BZ196" s="249"/>
      <c r="CA196" s="250"/>
      <c r="CB196" s="249"/>
      <c r="CC196" s="249"/>
      <c r="CD196" s="249"/>
      <c r="CE196" s="249"/>
      <c r="CF196" s="249"/>
      <c r="CG196" s="249"/>
      <c r="CH196" s="249"/>
      <c r="CI196" s="249"/>
      <c r="CJ196" s="249"/>
      <c r="CK196" s="249"/>
      <c r="CL196" s="249"/>
      <c r="CM196" s="249"/>
      <c r="DM196" s="267"/>
    </row>
    <row r="197" spans="13:117">
      <c r="M197" s="272"/>
      <c r="AD197" s="1"/>
      <c r="BU197" s="248"/>
      <c r="BV197" s="248"/>
      <c r="BW197" s="248"/>
      <c r="BX197" s="248"/>
      <c r="BY197" s="249"/>
      <c r="BZ197" s="249"/>
      <c r="CA197" s="250"/>
      <c r="CB197" s="249"/>
      <c r="CC197" s="249"/>
      <c r="CD197" s="249"/>
      <c r="CE197" s="249"/>
      <c r="CF197" s="249"/>
      <c r="CG197" s="249"/>
      <c r="CH197" s="249"/>
      <c r="CI197" s="249"/>
      <c r="CJ197" s="249"/>
      <c r="CK197" s="249"/>
      <c r="CL197" s="249"/>
      <c r="CM197" s="249"/>
      <c r="DM197" s="267"/>
    </row>
    <row r="198" spans="13:117">
      <c r="M198" s="272"/>
      <c r="AD198" s="1"/>
      <c r="BU198" s="248"/>
      <c r="BV198" s="248"/>
      <c r="BW198" s="248"/>
      <c r="BX198" s="248"/>
      <c r="BY198" s="249"/>
      <c r="BZ198" s="249"/>
      <c r="CA198" s="250"/>
      <c r="CB198" s="249"/>
      <c r="CC198" s="249"/>
      <c r="CD198" s="249"/>
      <c r="CE198" s="249"/>
      <c r="CF198" s="249"/>
      <c r="CG198" s="249"/>
      <c r="CH198" s="249"/>
      <c r="CI198" s="249"/>
      <c r="CJ198" s="249"/>
      <c r="CK198" s="249"/>
      <c r="CL198" s="249"/>
      <c r="CM198" s="249"/>
      <c r="DM198" s="267"/>
    </row>
    <row r="199" spans="13:117">
      <c r="M199" s="272"/>
      <c r="AD199" s="1"/>
      <c r="BU199" s="248"/>
      <c r="BV199" s="248"/>
      <c r="BW199" s="248"/>
      <c r="BX199" s="248"/>
      <c r="BY199" s="249"/>
      <c r="BZ199" s="249"/>
      <c r="CA199" s="250"/>
      <c r="CB199" s="249"/>
      <c r="CC199" s="249"/>
      <c r="CD199" s="249"/>
      <c r="CE199" s="249"/>
      <c r="CF199" s="249"/>
      <c r="CG199" s="249"/>
      <c r="CH199" s="249"/>
      <c r="CI199" s="249"/>
      <c r="CJ199" s="249"/>
      <c r="CK199" s="249"/>
      <c r="CL199" s="249"/>
      <c r="CM199" s="249"/>
      <c r="DM199" s="267"/>
    </row>
    <row r="200" spans="13:117">
      <c r="M200" s="272"/>
      <c r="AD200" s="1"/>
      <c r="BU200" s="248"/>
      <c r="BV200" s="248"/>
      <c r="BW200" s="248"/>
      <c r="BX200" s="248"/>
      <c r="BY200" s="249"/>
      <c r="BZ200" s="249"/>
      <c r="CA200" s="250"/>
      <c r="CB200" s="249"/>
      <c r="CC200" s="249"/>
      <c r="CD200" s="249"/>
      <c r="CE200" s="249"/>
      <c r="CF200" s="249"/>
      <c r="CG200" s="249"/>
      <c r="CH200" s="249"/>
      <c r="CI200" s="249"/>
      <c r="CJ200" s="249"/>
      <c r="CK200" s="249"/>
      <c r="CL200" s="249"/>
      <c r="CM200" s="249"/>
      <c r="DM200" s="267"/>
    </row>
    <row r="201" spans="13:117">
      <c r="M201" s="272"/>
      <c r="AD201" s="1"/>
      <c r="BU201" s="248"/>
      <c r="BV201" s="248"/>
      <c r="BW201" s="248"/>
      <c r="BX201" s="248"/>
      <c r="BY201" s="249"/>
      <c r="BZ201" s="249"/>
      <c r="CA201" s="250"/>
      <c r="CB201" s="249"/>
      <c r="CC201" s="249"/>
      <c r="CD201" s="249"/>
      <c r="CE201" s="249"/>
      <c r="CF201" s="249"/>
      <c r="CG201" s="249"/>
      <c r="CH201" s="249"/>
      <c r="CI201" s="249"/>
      <c r="CJ201" s="249"/>
      <c r="CK201" s="249"/>
      <c r="CL201" s="249"/>
      <c r="CM201" s="249"/>
      <c r="DM201" s="267"/>
    </row>
    <row r="202" spans="13:117">
      <c r="M202" s="272"/>
      <c r="AD202" s="1"/>
      <c r="BU202" s="248"/>
      <c r="BV202" s="248"/>
      <c r="BW202" s="248"/>
      <c r="BX202" s="248"/>
      <c r="BY202" s="249"/>
      <c r="BZ202" s="249"/>
      <c r="CA202" s="250"/>
      <c r="CB202" s="249"/>
      <c r="CC202" s="249"/>
      <c r="CD202" s="249"/>
      <c r="CE202" s="249"/>
      <c r="CF202" s="249"/>
      <c r="CG202" s="249"/>
      <c r="CH202" s="249"/>
      <c r="CI202" s="249"/>
      <c r="CJ202" s="249"/>
      <c r="CK202" s="249"/>
      <c r="CL202" s="249"/>
      <c r="CM202" s="249"/>
      <c r="DM202" s="267"/>
    </row>
    <row r="203" spans="13:117">
      <c r="M203" s="272"/>
      <c r="AD203" s="1"/>
      <c r="BU203" s="248"/>
      <c r="BV203" s="248"/>
      <c r="BW203" s="248"/>
      <c r="BX203" s="248"/>
      <c r="BY203" s="249"/>
      <c r="BZ203" s="249"/>
      <c r="CA203" s="250"/>
      <c r="CB203" s="249"/>
      <c r="CC203" s="249"/>
      <c r="CD203" s="249"/>
      <c r="CE203" s="249"/>
      <c r="CF203" s="249"/>
      <c r="CG203" s="249"/>
      <c r="CH203" s="249"/>
      <c r="CI203" s="249"/>
      <c r="CJ203" s="249"/>
      <c r="CK203" s="249"/>
      <c r="CL203" s="249"/>
      <c r="CM203" s="249"/>
      <c r="DM203" s="267"/>
    </row>
    <row r="204" spans="13:117">
      <c r="M204" s="272"/>
      <c r="AD204" s="1"/>
      <c r="BU204" s="248"/>
      <c r="BV204" s="248"/>
      <c r="BW204" s="248"/>
      <c r="BX204" s="248"/>
      <c r="BY204" s="249"/>
      <c r="BZ204" s="249"/>
      <c r="CA204" s="250"/>
      <c r="CB204" s="249"/>
      <c r="CC204" s="249"/>
      <c r="CD204" s="249"/>
      <c r="CE204" s="249"/>
      <c r="CF204" s="249"/>
      <c r="CG204" s="249"/>
      <c r="CH204" s="249"/>
      <c r="CI204" s="249"/>
      <c r="CJ204" s="249"/>
      <c r="CK204" s="249"/>
      <c r="CL204" s="249"/>
      <c r="CM204" s="249"/>
      <c r="DM204" s="267"/>
    </row>
    <row r="205" spans="13:117">
      <c r="M205" s="272"/>
      <c r="AD205" s="1"/>
      <c r="BU205" s="248"/>
      <c r="BV205" s="248"/>
      <c r="BW205" s="248"/>
      <c r="BX205" s="248"/>
      <c r="BY205" s="249"/>
      <c r="BZ205" s="249"/>
      <c r="CA205" s="250"/>
      <c r="CB205" s="249"/>
      <c r="CC205" s="249"/>
      <c r="CD205" s="249"/>
      <c r="CE205" s="249"/>
      <c r="CF205" s="249"/>
      <c r="CG205" s="249"/>
      <c r="CH205" s="249"/>
      <c r="CI205" s="249"/>
      <c r="CJ205" s="249"/>
      <c r="CK205" s="249"/>
      <c r="CL205" s="249"/>
      <c r="CM205" s="249"/>
      <c r="DM205" s="267"/>
    </row>
    <row r="206" spans="13:117">
      <c r="M206" s="272"/>
      <c r="AD206" s="1"/>
      <c r="BU206" s="248"/>
      <c r="BV206" s="248"/>
      <c r="BW206" s="248"/>
      <c r="BX206" s="248"/>
      <c r="BY206" s="249"/>
      <c r="BZ206" s="249"/>
      <c r="CA206" s="250"/>
      <c r="CB206" s="249"/>
      <c r="CC206" s="249"/>
      <c r="CD206" s="249"/>
      <c r="CE206" s="249"/>
      <c r="CF206" s="249"/>
      <c r="CG206" s="249"/>
      <c r="CH206" s="249"/>
      <c r="CI206" s="249"/>
      <c r="CJ206" s="249"/>
      <c r="CK206" s="249"/>
      <c r="CL206" s="249"/>
      <c r="CM206" s="249"/>
      <c r="DM206" s="267"/>
    </row>
    <row r="207" spans="13:117">
      <c r="M207" s="272"/>
      <c r="AD207" s="1"/>
      <c r="BU207" s="248"/>
      <c r="BV207" s="248"/>
      <c r="BW207" s="248"/>
      <c r="BX207" s="248"/>
      <c r="BY207" s="249"/>
      <c r="BZ207" s="249"/>
      <c r="CA207" s="250"/>
      <c r="CB207" s="249"/>
      <c r="CC207" s="249"/>
      <c r="CD207" s="249"/>
      <c r="CE207" s="249"/>
      <c r="CF207" s="249"/>
      <c r="CG207" s="249"/>
      <c r="CH207" s="249"/>
      <c r="CI207" s="249"/>
      <c r="CJ207" s="249"/>
      <c r="CK207" s="249"/>
      <c r="CL207" s="249"/>
      <c r="CM207" s="249"/>
      <c r="DM207" s="267"/>
    </row>
    <row r="208" spans="13:117">
      <c r="M208" s="272"/>
      <c r="AD208" s="1"/>
      <c r="BU208" s="248"/>
      <c r="BV208" s="248"/>
      <c r="BW208" s="248"/>
      <c r="BX208" s="248"/>
      <c r="BY208" s="249"/>
      <c r="BZ208" s="249"/>
      <c r="CA208" s="250"/>
      <c r="CB208" s="249"/>
      <c r="CC208" s="249"/>
      <c r="CD208" s="249"/>
      <c r="CE208" s="249"/>
      <c r="CF208" s="249"/>
      <c r="CG208" s="249"/>
      <c r="CH208" s="249"/>
      <c r="CI208" s="249"/>
      <c r="CJ208" s="249"/>
      <c r="CK208" s="249"/>
      <c r="CL208" s="249"/>
      <c r="CM208" s="249"/>
      <c r="DM208" s="267"/>
    </row>
    <row r="209" spans="13:117">
      <c r="M209" s="272"/>
      <c r="AD209" s="1"/>
      <c r="BU209" s="248"/>
      <c r="BV209" s="248"/>
      <c r="BW209" s="248"/>
      <c r="BX209" s="248"/>
      <c r="BY209" s="249"/>
      <c r="BZ209" s="249"/>
      <c r="CA209" s="250"/>
      <c r="CB209" s="249"/>
      <c r="CC209" s="249"/>
      <c r="CD209" s="249"/>
      <c r="CE209" s="249"/>
      <c r="CF209" s="249"/>
      <c r="CG209" s="249"/>
      <c r="CH209" s="249"/>
      <c r="CI209" s="249"/>
      <c r="CJ209" s="249"/>
      <c r="CK209" s="249"/>
      <c r="CL209" s="249"/>
      <c r="CM209" s="249"/>
      <c r="DM209" s="267"/>
    </row>
    <row r="210" spans="13:117">
      <c r="M210" s="272"/>
      <c r="AD210" s="1"/>
      <c r="BU210" s="248"/>
      <c r="BV210" s="248"/>
      <c r="BW210" s="248"/>
      <c r="BX210" s="248"/>
      <c r="BY210" s="249"/>
      <c r="BZ210" s="249"/>
      <c r="CA210" s="250"/>
      <c r="CB210" s="249"/>
      <c r="CC210" s="249"/>
      <c r="CD210" s="249"/>
      <c r="CE210" s="249"/>
      <c r="CF210" s="249"/>
      <c r="CG210" s="249"/>
      <c r="CH210" s="249"/>
      <c r="CI210" s="249"/>
      <c r="CJ210" s="249"/>
      <c r="CK210" s="249"/>
      <c r="CL210" s="249"/>
      <c r="CM210" s="249"/>
      <c r="DM210" s="267"/>
    </row>
    <row r="211" spans="13:117">
      <c r="M211" s="272"/>
      <c r="AD211" s="1"/>
      <c r="BU211" s="248"/>
      <c r="BV211" s="248"/>
      <c r="BW211" s="248"/>
      <c r="BX211" s="248"/>
      <c r="BY211" s="249"/>
      <c r="BZ211" s="249"/>
      <c r="CA211" s="250"/>
      <c r="CB211" s="249"/>
      <c r="CC211" s="249"/>
      <c r="CD211" s="249"/>
      <c r="CE211" s="249"/>
      <c r="CF211" s="249"/>
      <c r="CG211" s="249"/>
      <c r="CH211" s="249"/>
      <c r="CI211" s="249"/>
      <c r="CJ211" s="249"/>
      <c r="CK211" s="249"/>
      <c r="CL211" s="249"/>
      <c r="CM211" s="249"/>
      <c r="DM211" s="267"/>
    </row>
    <row r="212" spans="13:117">
      <c r="M212" s="272"/>
      <c r="AD212" s="1"/>
      <c r="BU212" s="248"/>
      <c r="BV212" s="248"/>
      <c r="BW212" s="248"/>
      <c r="BX212" s="248"/>
      <c r="BY212" s="249"/>
      <c r="BZ212" s="249"/>
      <c r="CA212" s="250"/>
      <c r="CB212" s="249"/>
      <c r="CC212" s="249"/>
      <c r="CD212" s="249"/>
      <c r="CE212" s="249"/>
      <c r="CF212" s="249"/>
      <c r="CG212" s="249"/>
      <c r="CH212" s="249"/>
      <c r="CI212" s="249"/>
      <c r="CJ212" s="249"/>
      <c r="CK212" s="249"/>
      <c r="CL212" s="249"/>
      <c r="CM212" s="249"/>
      <c r="DM212" s="267"/>
    </row>
    <row r="213" spans="13:117">
      <c r="M213" s="272"/>
      <c r="AD213" s="1"/>
      <c r="BU213" s="248"/>
      <c r="BV213" s="248"/>
      <c r="BW213" s="248"/>
      <c r="BX213" s="248"/>
      <c r="BY213" s="249"/>
      <c r="BZ213" s="249"/>
      <c r="CA213" s="250"/>
      <c r="CB213" s="249"/>
      <c r="CC213" s="249"/>
      <c r="CD213" s="249"/>
      <c r="CE213" s="249"/>
      <c r="CF213" s="249"/>
      <c r="CG213" s="249"/>
      <c r="CH213" s="249"/>
      <c r="CI213" s="249"/>
      <c r="CJ213" s="249"/>
      <c r="CK213" s="249"/>
      <c r="CL213" s="249"/>
      <c r="CM213" s="249"/>
      <c r="DM213" s="267"/>
    </row>
    <row r="214" spans="13:117">
      <c r="M214" s="272"/>
      <c r="AD214" s="1"/>
      <c r="BU214" s="248"/>
      <c r="BV214" s="248"/>
      <c r="BW214" s="248"/>
      <c r="BX214" s="248"/>
      <c r="BY214" s="249"/>
      <c r="BZ214" s="249"/>
      <c r="CA214" s="250"/>
      <c r="CB214" s="249"/>
      <c r="CC214" s="249"/>
      <c r="CD214" s="249"/>
      <c r="CE214" s="249"/>
      <c r="CF214" s="249"/>
      <c r="CG214" s="249"/>
      <c r="CH214" s="249"/>
      <c r="CI214" s="249"/>
      <c r="CJ214" s="249"/>
      <c r="CK214" s="249"/>
      <c r="CL214" s="249"/>
      <c r="CM214" s="249"/>
      <c r="DM214" s="267"/>
    </row>
    <row r="215" spans="13:117">
      <c r="M215" s="272"/>
      <c r="AD215" s="1"/>
      <c r="BU215" s="248"/>
      <c r="BV215" s="248"/>
      <c r="BW215" s="248"/>
      <c r="BX215" s="248"/>
      <c r="BY215" s="249"/>
      <c r="BZ215" s="249"/>
      <c r="CA215" s="250"/>
      <c r="CB215" s="249"/>
      <c r="CC215" s="249"/>
      <c r="CD215" s="249"/>
      <c r="CE215" s="249"/>
      <c r="CF215" s="249"/>
      <c r="CG215" s="249"/>
      <c r="CH215" s="249"/>
      <c r="CI215" s="249"/>
      <c r="CJ215" s="249"/>
      <c r="CK215" s="249"/>
      <c r="CL215" s="249"/>
      <c r="CM215" s="249"/>
      <c r="DM215" s="267"/>
    </row>
    <row r="216" spans="13:117">
      <c r="M216" s="272"/>
      <c r="AD216" s="1"/>
      <c r="BU216" s="248"/>
      <c r="BV216" s="248"/>
      <c r="BW216" s="248"/>
      <c r="BX216" s="248"/>
      <c r="BY216" s="249"/>
      <c r="BZ216" s="249"/>
      <c r="CA216" s="250"/>
      <c r="CB216" s="249"/>
      <c r="CC216" s="249"/>
      <c r="CD216" s="249"/>
      <c r="CE216" s="249"/>
      <c r="CF216" s="249"/>
      <c r="CG216" s="249"/>
      <c r="CH216" s="249"/>
      <c r="CI216" s="249"/>
      <c r="CJ216" s="249"/>
      <c r="CK216" s="249"/>
      <c r="CL216" s="249"/>
      <c r="CM216" s="249"/>
      <c r="DM216" s="267"/>
    </row>
    <row r="217" spans="13:117">
      <c r="M217" s="272"/>
      <c r="AD217" s="1"/>
      <c r="BU217" s="248"/>
      <c r="BV217" s="248"/>
      <c r="BW217" s="248"/>
      <c r="BX217" s="248"/>
      <c r="BY217" s="249"/>
      <c r="BZ217" s="249"/>
      <c r="CA217" s="250"/>
      <c r="CB217" s="249"/>
      <c r="CC217" s="249"/>
      <c r="CD217" s="249"/>
      <c r="CE217" s="249"/>
      <c r="CF217" s="249"/>
      <c r="CG217" s="249"/>
      <c r="CH217" s="249"/>
      <c r="CI217" s="249"/>
      <c r="CJ217" s="249"/>
      <c r="CK217" s="249"/>
      <c r="CL217" s="249"/>
      <c r="CM217" s="249"/>
      <c r="DM217" s="267"/>
    </row>
    <row r="218" spans="13:117">
      <c r="M218" s="272"/>
      <c r="AD218" s="1"/>
      <c r="BU218" s="248"/>
      <c r="BV218" s="248"/>
      <c r="BW218" s="248"/>
      <c r="BX218" s="248"/>
      <c r="BY218" s="249"/>
      <c r="BZ218" s="249"/>
      <c r="CA218" s="250"/>
      <c r="CB218" s="249"/>
      <c r="CC218" s="249"/>
      <c r="CD218" s="249"/>
      <c r="CE218" s="249"/>
      <c r="CF218" s="249"/>
      <c r="CG218" s="249"/>
      <c r="CH218" s="249"/>
      <c r="CI218" s="249"/>
      <c r="CJ218" s="249"/>
      <c r="CK218" s="249"/>
      <c r="CL218" s="249"/>
      <c r="CM218" s="249"/>
      <c r="DM218" s="267"/>
    </row>
    <row r="219" spans="13:117">
      <c r="M219" s="272"/>
      <c r="AD219" s="1"/>
      <c r="BU219" s="248"/>
      <c r="BV219" s="248"/>
      <c r="BW219" s="248"/>
      <c r="BX219" s="248"/>
      <c r="BY219" s="249"/>
      <c r="BZ219" s="249"/>
      <c r="CA219" s="250"/>
      <c r="CB219" s="249"/>
      <c r="CC219" s="249"/>
      <c r="CD219" s="249"/>
      <c r="CE219" s="249"/>
      <c r="CF219" s="249"/>
      <c r="CG219" s="249"/>
      <c r="CH219" s="249"/>
      <c r="CI219" s="249"/>
      <c r="CJ219" s="249"/>
      <c r="CK219" s="249"/>
      <c r="CL219" s="249"/>
      <c r="CM219" s="249"/>
      <c r="DM219" s="267"/>
    </row>
    <row r="220" spans="13:117">
      <c r="M220" s="272"/>
      <c r="AD220" s="1"/>
      <c r="BU220" s="248"/>
      <c r="BV220" s="248"/>
      <c r="BW220" s="248"/>
      <c r="BX220" s="248"/>
      <c r="BY220" s="249"/>
      <c r="BZ220" s="249"/>
      <c r="CA220" s="250"/>
      <c r="CB220" s="249"/>
      <c r="CC220" s="249"/>
      <c r="CD220" s="249"/>
      <c r="CE220" s="249"/>
      <c r="CF220" s="249"/>
      <c r="CG220" s="249"/>
      <c r="CH220" s="249"/>
      <c r="CI220" s="249"/>
      <c r="CJ220" s="249"/>
      <c r="CK220" s="249"/>
      <c r="CL220" s="249"/>
      <c r="CM220" s="249"/>
      <c r="DM220" s="267"/>
    </row>
    <row r="221" spans="13:117">
      <c r="M221" s="272"/>
      <c r="AD221" s="1"/>
      <c r="BU221" s="248"/>
      <c r="BV221" s="248"/>
      <c r="BW221" s="248"/>
      <c r="BX221" s="248"/>
      <c r="BY221" s="249"/>
      <c r="BZ221" s="249"/>
      <c r="CA221" s="250"/>
      <c r="CB221" s="249"/>
      <c r="CC221" s="249"/>
      <c r="CD221" s="249"/>
      <c r="CE221" s="249"/>
      <c r="CF221" s="249"/>
      <c r="CG221" s="249"/>
      <c r="CH221" s="249"/>
      <c r="CI221" s="249"/>
      <c r="CJ221" s="249"/>
      <c r="CK221" s="249"/>
      <c r="CL221" s="249"/>
      <c r="CM221" s="249"/>
      <c r="DM221" s="267"/>
    </row>
    <row r="222" spans="13:117">
      <c r="M222" s="272"/>
      <c r="AD222" s="1"/>
      <c r="BU222" s="248"/>
      <c r="BV222" s="248"/>
      <c r="BW222" s="248"/>
      <c r="BX222" s="248"/>
      <c r="BY222" s="249"/>
      <c r="BZ222" s="249"/>
      <c r="CA222" s="250"/>
      <c r="CB222" s="249"/>
      <c r="CC222" s="249"/>
      <c r="CD222" s="249"/>
      <c r="CE222" s="249"/>
      <c r="CF222" s="249"/>
      <c r="CG222" s="249"/>
      <c r="CH222" s="249"/>
      <c r="CI222" s="249"/>
      <c r="CJ222" s="249"/>
      <c r="CK222" s="249"/>
      <c r="CL222" s="249"/>
      <c r="CM222" s="249"/>
      <c r="DM222" s="267"/>
    </row>
    <row r="223" spans="13:117">
      <c r="M223" s="272"/>
      <c r="AD223" s="1"/>
      <c r="BU223" s="248"/>
      <c r="BV223" s="248"/>
      <c r="BW223" s="248"/>
      <c r="BX223" s="248"/>
      <c r="BY223" s="249"/>
      <c r="BZ223" s="249"/>
      <c r="CA223" s="250"/>
      <c r="CB223" s="249"/>
      <c r="CC223" s="249"/>
      <c r="CD223" s="249"/>
      <c r="CE223" s="249"/>
      <c r="CF223" s="249"/>
      <c r="CG223" s="249"/>
      <c r="CH223" s="249"/>
      <c r="CI223" s="249"/>
      <c r="CJ223" s="249"/>
      <c r="CK223" s="249"/>
      <c r="CL223" s="249"/>
      <c r="CM223" s="249"/>
      <c r="DM223" s="267"/>
    </row>
    <row r="224" spans="13:117">
      <c r="M224" s="272"/>
      <c r="AD224" s="1"/>
      <c r="BU224" s="248"/>
      <c r="BV224" s="248"/>
      <c r="BW224" s="248"/>
      <c r="BX224" s="248"/>
      <c r="BY224" s="249"/>
      <c r="BZ224" s="249"/>
      <c r="CA224" s="250"/>
      <c r="CB224" s="249"/>
      <c r="CC224" s="249"/>
      <c r="CD224" s="249"/>
      <c r="CE224" s="249"/>
      <c r="CF224" s="249"/>
      <c r="CG224" s="249"/>
      <c r="CH224" s="249"/>
      <c r="CI224" s="249"/>
      <c r="CJ224" s="249"/>
      <c r="CK224" s="249"/>
      <c r="CL224" s="249"/>
      <c r="CM224" s="249"/>
      <c r="DM224" s="267"/>
    </row>
    <row r="225" spans="13:117">
      <c r="M225" s="272"/>
      <c r="AD225" s="1"/>
      <c r="BU225" s="248"/>
      <c r="BV225" s="248"/>
      <c r="BW225" s="248"/>
      <c r="BX225" s="248"/>
      <c r="BY225" s="249"/>
      <c r="BZ225" s="249"/>
      <c r="CA225" s="250"/>
      <c r="CB225" s="249"/>
      <c r="CC225" s="249"/>
      <c r="CD225" s="249"/>
      <c r="CE225" s="249"/>
      <c r="CF225" s="249"/>
      <c r="CG225" s="249"/>
      <c r="CH225" s="249"/>
      <c r="CI225" s="249"/>
      <c r="CJ225" s="249"/>
      <c r="CK225" s="249"/>
      <c r="CL225" s="249"/>
      <c r="CM225" s="249"/>
      <c r="DM225" s="267"/>
    </row>
    <row r="226" spans="13:117">
      <c r="M226" s="272"/>
      <c r="AD226" s="1"/>
      <c r="BU226" s="248"/>
      <c r="BV226" s="248"/>
      <c r="BW226" s="248"/>
      <c r="BX226" s="248"/>
      <c r="BY226" s="249"/>
      <c r="BZ226" s="249"/>
      <c r="CA226" s="250"/>
      <c r="CB226" s="249"/>
      <c r="CC226" s="249"/>
      <c r="CD226" s="249"/>
      <c r="CE226" s="249"/>
      <c r="CF226" s="249"/>
      <c r="CG226" s="249"/>
      <c r="CH226" s="249"/>
      <c r="CI226" s="249"/>
      <c r="CJ226" s="249"/>
      <c r="CK226" s="249"/>
      <c r="CL226" s="249"/>
      <c r="CM226" s="249"/>
      <c r="DM226" s="267"/>
    </row>
    <row r="227" spans="13:117">
      <c r="M227" s="272"/>
      <c r="AD227" s="1"/>
      <c r="BU227" s="248"/>
      <c r="BV227" s="248"/>
      <c r="BW227" s="248"/>
      <c r="BX227" s="248"/>
      <c r="BY227" s="249"/>
      <c r="BZ227" s="249"/>
      <c r="CA227" s="250"/>
      <c r="CB227" s="249"/>
      <c r="CC227" s="249"/>
      <c r="CD227" s="249"/>
      <c r="CE227" s="249"/>
      <c r="CF227" s="249"/>
      <c r="CG227" s="249"/>
      <c r="CH227" s="249"/>
      <c r="CI227" s="249"/>
      <c r="CJ227" s="249"/>
      <c r="CK227" s="249"/>
      <c r="CL227" s="249"/>
      <c r="CM227" s="249"/>
      <c r="DM227" s="267"/>
    </row>
    <row r="228" spans="13:117">
      <c r="M228" s="272"/>
      <c r="AD228" s="1"/>
      <c r="BU228" s="248"/>
      <c r="BV228" s="248"/>
      <c r="BW228" s="248"/>
      <c r="BX228" s="248"/>
      <c r="BY228" s="249"/>
      <c r="BZ228" s="249"/>
      <c r="CA228" s="250"/>
      <c r="CB228" s="249"/>
      <c r="CC228" s="249"/>
      <c r="CD228" s="249"/>
      <c r="CE228" s="249"/>
      <c r="CF228" s="249"/>
      <c r="CG228" s="249"/>
      <c r="CH228" s="249"/>
      <c r="CI228" s="249"/>
      <c r="CJ228" s="249"/>
      <c r="CK228" s="249"/>
      <c r="CL228" s="249"/>
      <c r="CM228" s="249"/>
      <c r="DM228" s="267"/>
    </row>
    <row r="229" spans="13:117">
      <c r="M229" s="272"/>
      <c r="AD229" s="1"/>
      <c r="BU229" s="248"/>
      <c r="BV229" s="248"/>
      <c r="BW229" s="248"/>
      <c r="BX229" s="248"/>
      <c r="BY229" s="249"/>
      <c r="BZ229" s="249"/>
      <c r="CA229" s="250"/>
      <c r="CB229" s="249"/>
      <c r="CC229" s="249"/>
      <c r="CD229" s="249"/>
      <c r="CE229" s="249"/>
      <c r="CF229" s="249"/>
      <c r="CG229" s="249"/>
      <c r="CH229" s="249"/>
      <c r="CI229" s="249"/>
      <c r="CJ229" s="249"/>
      <c r="CK229" s="249"/>
      <c r="CL229" s="249"/>
      <c r="CM229" s="249"/>
      <c r="DM229" s="267"/>
    </row>
    <row r="230" spans="13:117">
      <c r="M230" s="272"/>
      <c r="AD230" s="1"/>
      <c r="BU230" s="248"/>
      <c r="BV230" s="248"/>
      <c r="BW230" s="248"/>
      <c r="BX230" s="248"/>
      <c r="BY230" s="249"/>
      <c r="BZ230" s="249"/>
      <c r="CA230" s="250"/>
      <c r="CB230" s="249"/>
      <c r="CC230" s="249"/>
      <c r="CD230" s="249"/>
      <c r="CE230" s="249"/>
      <c r="CF230" s="249"/>
      <c r="CG230" s="249"/>
      <c r="CH230" s="249"/>
      <c r="CI230" s="249"/>
      <c r="CJ230" s="249"/>
      <c r="CK230" s="249"/>
      <c r="CL230" s="249"/>
      <c r="CM230" s="249"/>
      <c r="DM230" s="267"/>
    </row>
    <row r="231" spans="13:117">
      <c r="M231" s="272"/>
      <c r="AD231" s="1"/>
      <c r="BU231" s="248"/>
      <c r="BV231" s="248"/>
      <c r="BW231" s="248"/>
      <c r="BX231" s="248"/>
      <c r="BY231" s="249"/>
      <c r="BZ231" s="249"/>
      <c r="CA231" s="250"/>
      <c r="CB231" s="249"/>
      <c r="CC231" s="249"/>
      <c r="CD231" s="249"/>
      <c r="CE231" s="249"/>
      <c r="CF231" s="249"/>
      <c r="CG231" s="249"/>
      <c r="CH231" s="249"/>
      <c r="CI231" s="249"/>
      <c r="CJ231" s="249"/>
      <c r="CK231" s="249"/>
      <c r="CL231" s="249"/>
      <c r="CM231" s="249"/>
      <c r="DM231" s="267"/>
    </row>
    <row r="232" spans="13:117">
      <c r="M232" s="272"/>
      <c r="AD232" s="1"/>
      <c r="BU232" s="248"/>
      <c r="BV232" s="248"/>
      <c r="BW232" s="248"/>
      <c r="BX232" s="248"/>
      <c r="BY232" s="249"/>
      <c r="BZ232" s="249"/>
      <c r="CA232" s="250"/>
      <c r="CB232" s="249"/>
      <c r="CC232" s="249"/>
      <c r="CD232" s="249"/>
      <c r="CE232" s="249"/>
      <c r="CF232" s="249"/>
      <c r="CG232" s="249"/>
      <c r="CH232" s="249"/>
      <c r="CI232" s="249"/>
      <c r="CJ232" s="249"/>
      <c r="CK232" s="249"/>
      <c r="CL232" s="249"/>
      <c r="CM232" s="249"/>
    </row>
    <row r="233" spans="13:117">
      <c r="M233" s="272"/>
      <c r="AD233" s="1"/>
      <c r="BU233" s="248"/>
      <c r="BV233" s="248"/>
      <c r="BW233" s="248"/>
      <c r="BX233" s="248"/>
      <c r="BY233" s="249"/>
      <c r="BZ233" s="249"/>
      <c r="CA233" s="250"/>
      <c r="CB233" s="249"/>
      <c r="CC233" s="249"/>
      <c r="CD233" s="249"/>
      <c r="CE233" s="249"/>
      <c r="CF233" s="249"/>
      <c r="CG233" s="249"/>
      <c r="CH233" s="249"/>
      <c r="CI233" s="249"/>
      <c r="CJ233" s="249"/>
      <c r="CK233" s="249"/>
      <c r="CL233" s="249"/>
      <c r="CM233" s="249"/>
    </row>
    <row r="234" spans="13:117">
      <c r="M234" s="272"/>
      <c r="AD234" s="1"/>
      <c r="BU234" s="248"/>
      <c r="BV234" s="248"/>
      <c r="BW234" s="248"/>
      <c r="BX234" s="248"/>
      <c r="BY234" s="249"/>
      <c r="BZ234" s="249"/>
      <c r="CA234" s="250"/>
      <c r="CB234" s="249"/>
      <c r="CC234" s="249"/>
      <c r="CD234" s="249"/>
      <c r="CE234" s="249"/>
      <c r="CF234" s="249"/>
      <c r="CG234" s="249"/>
      <c r="CH234" s="249"/>
      <c r="CI234" s="249"/>
      <c r="CJ234" s="249"/>
      <c r="CK234" s="249"/>
      <c r="CL234" s="249"/>
      <c r="CM234" s="249"/>
    </row>
    <row r="235" spans="13:117">
      <c r="M235" s="272"/>
      <c r="AD235" s="1"/>
      <c r="BU235" s="248"/>
      <c r="BV235" s="248"/>
      <c r="BW235" s="248"/>
      <c r="BX235" s="248"/>
      <c r="BY235" s="249"/>
      <c r="BZ235" s="249"/>
      <c r="CA235" s="250"/>
      <c r="CB235" s="249"/>
      <c r="CC235" s="249"/>
      <c r="CD235" s="249"/>
      <c r="CE235" s="249"/>
      <c r="CF235" s="249"/>
      <c r="CG235" s="249"/>
      <c r="CH235" s="249"/>
      <c r="CI235" s="249"/>
      <c r="CJ235" s="249"/>
      <c r="CK235" s="249"/>
      <c r="CL235" s="249"/>
      <c r="CM235" s="249"/>
    </row>
    <row r="236" spans="13:117">
      <c r="M236" s="272"/>
      <c r="AD236" s="1"/>
      <c r="BU236" s="248"/>
      <c r="BV236" s="248"/>
      <c r="BW236" s="248"/>
      <c r="BX236" s="248"/>
      <c r="BY236" s="249"/>
      <c r="BZ236" s="249"/>
      <c r="CA236" s="250"/>
      <c r="CB236" s="249"/>
      <c r="CC236" s="249"/>
      <c r="CD236" s="249"/>
      <c r="CE236" s="249"/>
      <c r="CF236" s="249"/>
      <c r="CG236" s="249"/>
      <c r="CH236" s="249"/>
      <c r="CI236" s="249"/>
      <c r="CJ236" s="249"/>
      <c r="CK236" s="249"/>
      <c r="CL236" s="249"/>
      <c r="CM236" s="249"/>
    </row>
    <row r="237" spans="13:117">
      <c r="M237" s="272"/>
      <c r="AD237" s="1"/>
      <c r="BU237" s="248"/>
      <c r="BV237" s="248"/>
      <c r="BW237" s="248"/>
      <c r="BX237" s="248"/>
      <c r="BY237" s="249"/>
      <c r="BZ237" s="249"/>
      <c r="CA237" s="250"/>
      <c r="CB237" s="249"/>
      <c r="CC237" s="249"/>
      <c r="CD237" s="249"/>
      <c r="CE237" s="249"/>
      <c r="CF237" s="249"/>
      <c r="CG237" s="249"/>
      <c r="CH237" s="249"/>
      <c r="CI237" s="249"/>
      <c r="CJ237" s="249"/>
      <c r="CK237" s="249"/>
      <c r="CL237" s="249"/>
      <c r="CM237" s="249"/>
    </row>
    <row r="238" spans="13:117">
      <c r="M238" s="272"/>
      <c r="AD238" s="1"/>
      <c r="BU238" s="248"/>
      <c r="BV238" s="248"/>
      <c r="BW238" s="248"/>
      <c r="BX238" s="248"/>
      <c r="BY238" s="249"/>
      <c r="BZ238" s="249"/>
      <c r="CA238" s="250"/>
      <c r="CB238" s="249"/>
      <c r="CC238" s="249"/>
      <c r="CD238" s="249"/>
      <c r="CE238" s="249"/>
      <c r="CF238" s="249"/>
      <c r="CG238" s="249"/>
      <c r="CH238" s="249"/>
      <c r="CI238" s="249"/>
      <c r="CJ238" s="249"/>
      <c r="CK238" s="249"/>
      <c r="CL238" s="249"/>
      <c r="CM238" s="249"/>
    </row>
    <row r="239" spans="13:117">
      <c r="M239" s="272"/>
      <c r="AD239" s="1"/>
      <c r="BU239" s="248"/>
      <c r="BV239" s="248"/>
      <c r="BW239" s="248"/>
      <c r="BX239" s="248"/>
      <c r="BY239" s="249"/>
      <c r="BZ239" s="249"/>
      <c r="CA239" s="250"/>
      <c r="CB239" s="249"/>
      <c r="CC239" s="249"/>
      <c r="CD239" s="249"/>
      <c r="CE239" s="249"/>
      <c r="CF239" s="249"/>
      <c r="CG239" s="249"/>
      <c r="CH239" s="249"/>
      <c r="CI239" s="249"/>
      <c r="CJ239" s="249"/>
      <c r="CK239" s="249"/>
      <c r="CL239" s="249"/>
      <c r="CM239" s="249"/>
    </row>
    <row r="240" spans="13:117">
      <c r="M240" s="272"/>
      <c r="AD240" s="1"/>
      <c r="BU240" s="248"/>
      <c r="BV240" s="248"/>
      <c r="BW240" s="248"/>
      <c r="BX240" s="248"/>
      <c r="BY240" s="249"/>
      <c r="BZ240" s="249"/>
      <c r="CA240" s="250"/>
      <c r="CB240" s="249"/>
      <c r="CC240" s="249"/>
      <c r="CD240" s="249"/>
      <c r="CE240" s="249"/>
      <c r="CF240" s="249"/>
      <c r="CG240" s="249"/>
      <c r="CH240" s="249"/>
      <c r="CI240" s="249"/>
      <c r="CJ240" s="249"/>
      <c r="CK240" s="249"/>
      <c r="CL240" s="249"/>
      <c r="CM240" s="249"/>
    </row>
    <row r="241" spans="13:91">
      <c r="M241" s="272"/>
      <c r="AD241" s="1"/>
      <c r="BU241" s="248"/>
      <c r="BV241" s="248"/>
      <c r="BW241" s="248"/>
      <c r="BX241" s="248"/>
      <c r="BY241" s="249"/>
      <c r="BZ241" s="249"/>
      <c r="CA241" s="250"/>
      <c r="CB241" s="249"/>
      <c r="CC241" s="249"/>
      <c r="CD241" s="249"/>
      <c r="CE241" s="249"/>
      <c r="CF241" s="249"/>
      <c r="CG241" s="249"/>
      <c r="CH241" s="249"/>
      <c r="CI241" s="249"/>
      <c r="CJ241" s="249"/>
      <c r="CK241" s="249"/>
      <c r="CL241" s="249"/>
      <c r="CM241" s="249"/>
    </row>
    <row r="242" spans="13:91">
      <c r="M242" s="272"/>
      <c r="AD242" s="1"/>
      <c r="BU242" s="248"/>
      <c r="BV242" s="248"/>
      <c r="BW242" s="248"/>
      <c r="BX242" s="248"/>
      <c r="BY242" s="249"/>
      <c r="BZ242" s="249"/>
      <c r="CA242" s="250"/>
      <c r="CB242" s="249"/>
      <c r="CC242" s="249"/>
      <c r="CD242" s="249"/>
      <c r="CE242" s="249"/>
      <c r="CF242" s="249"/>
      <c r="CG242" s="249"/>
      <c r="CH242" s="249"/>
      <c r="CI242" s="249"/>
      <c r="CJ242" s="249"/>
      <c r="CK242" s="249"/>
      <c r="CL242" s="249"/>
      <c r="CM242" s="249"/>
    </row>
    <row r="243" spans="13:91">
      <c r="M243" s="272"/>
      <c r="AD243" s="1"/>
      <c r="BU243" s="248"/>
      <c r="BV243" s="248"/>
      <c r="BW243" s="248"/>
      <c r="BX243" s="248"/>
      <c r="BY243" s="249"/>
      <c r="BZ243" s="249"/>
      <c r="CA243" s="250"/>
      <c r="CB243" s="249"/>
      <c r="CC243" s="249"/>
      <c r="CD243" s="249"/>
      <c r="CE243" s="249"/>
      <c r="CF243" s="249"/>
      <c r="CG243" s="249"/>
      <c r="CH243" s="249"/>
      <c r="CI243" s="249"/>
      <c r="CJ243" s="249"/>
      <c r="CK243" s="249"/>
      <c r="CL243" s="249"/>
      <c r="CM243" s="249"/>
    </row>
    <row r="244" spans="13:91">
      <c r="M244" s="272"/>
      <c r="AD244" s="1"/>
      <c r="BU244" s="248"/>
      <c r="BV244" s="248"/>
      <c r="BW244" s="248"/>
      <c r="BX244" s="248"/>
      <c r="BY244" s="249"/>
      <c r="BZ244" s="249"/>
      <c r="CA244" s="250"/>
      <c r="CB244" s="249"/>
      <c r="CC244" s="249"/>
      <c r="CD244" s="249"/>
      <c r="CE244" s="249"/>
      <c r="CF244" s="249"/>
      <c r="CG244" s="249"/>
      <c r="CH244" s="249"/>
      <c r="CI244" s="249"/>
      <c r="CJ244" s="249"/>
      <c r="CK244" s="249"/>
      <c r="CL244" s="249"/>
      <c r="CM244" s="249"/>
    </row>
    <row r="245" spans="13:91">
      <c r="M245" s="272"/>
      <c r="AD245" s="1"/>
      <c r="BU245" s="248"/>
      <c r="BV245" s="248"/>
      <c r="BW245" s="248"/>
      <c r="BX245" s="248"/>
      <c r="BY245" s="249"/>
      <c r="BZ245" s="249"/>
      <c r="CA245" s="250"/>
      <c r="CB245" s="249"/>
      <c r="CC245" s="249"/>
      <c r="CD245" s="249"/>
      <c r="CE245" s="249"/>
      <c r="CF245" s="249"/>
      <c r="CG245" s="249"/>
      <c r="CH245" s="249"/>
      <c r="CI245" s="249"/>
      <c r="CJ245" s="249"/>
      <c r="CK245" s="249"/>
      <c r="CL245" s="249"/>
      <c r="CM245" s="249"/>
    </row>
    <row r="246" spans="13:91">
      <c r="M246" s="272"/>
      <c r="AD246" s="1"/>
      <c r="BU246" s="248"/>
      <c r="BV246" s="248"/>
      <c r="BW246" s="248"/>
      <c r="BX246" s="248"/>
      <c r="BY246" s="249"/>
      <c r="BZ246" s="249"/>
      <c r="CA246" s="250"/>
      <c r="CB246" s="249"/>
      <c r="CC246" s="249"/>
      <c r="CD246" s="249"/>
      <c r="CE246" s="249"/>
      <c r="CF246" s="249"/>
      <c r="CG246" s="249"/>
      <c r="CH246" s="249"/>
      <c r="CI246" s="249"/>
      <c r="CJ246" s="249"/>
      <c r="CK246" s="249"/>
      <c r="CL246" s="249"/>
      <c r="CM246" s="249"/>
    </row>
    <row r="247" spans="13:91">
      <c r="M247" s="272"/>
      <c r="AD247" s="1"/>
      <c r="BU247" s="248"/>
      <c r="BV247" s="248"/>
      <c r="BW247" s="248"/>
      <c r="BX247" s="248"/>
      <c r="BY247" s="249"/>
      <c r="BZ247" s="249"/>
      <c r="CA247" s="250"/>
      <c r="CB247" s="249"/>
      <c r="CC247" s="249"/>
      <c r="CD247" s="249"/>
      <c r="CE247" s="249"/>
      <c r="CF247" s="249"/>
      <c r="CG247" s="249"/>
      <c r="CH247" s="249"/>
      <c r="CI247" s="249"/>
      <c r="CJ247" s="249"/>
      <c r="CK247" s="249"/>
      <c r="CL247" s="249"/>
      <c r="CM247" s="249"/>
    </row>
    <row r="248" spans="13:91">
      <c r="M248" s="272"/>
      <c r="AD248" s="1"/>
      <c r="BU248" s="248"/>
      <c r="BV248" s="248"/>
      <c r="BW248" s="248"/>
      <c r="BX248" s="248"/>
      <c r="BY248" s="249"/>
      <c r="BZ248" s="249"/>
      <c r="CA248" s="250"/>
      <c r="CB248" s="249"/>
      <c r="CC248" s="249"/>
      <c r="CD248" s="249"/>
      <c r="CE248" s="249"/>
      <c r="CF248" s="249"/>
      <c r="CG248" s="249"/>
      <c r="CH248" s="249"/>
      <c r="CI248" s="249"/>
      <c r="CJ248" s="249"/>
      <c r="CK248" s="249"/>
      <c r="CL248" s="249"/>
      <c r="CM248" s="249"/>
    </row>
    <row r="249" spans="13:91">
      <c r="M249" s="272"/>
      <c r="AD249" s="1"/>
      <c r="BU249" s="248"/>
      <c r="BV249" s="248"/>
      <c r="BW249" s="248"/>
      <c r="BX249" s="248"/>
      <c r="BY249" s="249"/>
      <c r="BZ249" s="249"/>
      <c r="CA249" s="250"/>
      <c r="CB249" s="249"/>
      <c r="CC249" s="249"/>
      <c r="CD249" s="249"/>
      <c r="CE249" s="249"/>
      <c r="CF249" s="249"/>
      <c r="CG249" s="249"/>
      <c r="CH249" s="249"/>
      <c r="CI249" s="249"/>
      <c r="CJ249" s="249"/>
      <c r="CK249" s="249"/>
      <c r="CL249" s="249"/>
      <c r="CM249" s="249"/>
    </row>
    <row r="250" spans="13:91">
      <c r="M250" s="272"/>
      <c r="AD250" s="1"/>
      <c r="BU250" s="248"/>
      <c r="BV250" s="248"/>
      <c r="BW250" s="248"/>
      <c r="BX250" s="248"/>
      <c r="BY250" s="249"/>
      <c r="BZ250" s="249"/>
      <c r="CA250" s="250"/>
      <c r="CB250" s="249"/>
      <c r="CC250" s="249"/>
      <c r="CD250" s="249"/>
      <c r="CE250" s="249"/>
      <c r="CF250" s="249"/>
      <c r="CG250" s="249"/>
      <c r="CH250" s="249"/>
      <c r="CI250" s="249"/>
      <c r="CJ250" s="249"/>
      <c r="CK250" s="249"/>
      <c r="CL250" s="249"/>
      <c r="CM250" s="249"/>
    </row>
    <row r="251" spans="13:91">
      <c r="M251" s="272"/>
      <c r="AD251" s="1"/>
      <c r="BU251" s="248"/>
      <c r="BV251" s="248"/>
      <c r="BW251" s="248"/>
      <c r="BX251" s="248"/>
      <c r="BY251" s="249"/>
      <c r="BZ251" s="249"/>
      <c r="CA251" s="250"/>
      <c r="CB251" s="249"/>
      <c r="CC251" s="249"/>
      <c r="CD251" s="249"/>
      <c r="CE251" s="249"/>
      <c r="CF251" s="249"/>
      <c r="CG251" s="249"/>
      <c r="CH251" s="249"/>
      <c r="CI251" s="249"/>
      <c r="CJ251" s="249"/>
      <c r="CK251" s="249"/>
      <c r="CL251" s="249"/>
      <c r="CM251" s="249"/>
    </row>
    <row r="252" spans="13:91">
      <c r="M252" s="272"/>
      <c r="AD252" s="1"/>
      <c r="BU252" s="248"/>
      <c r="BV252" s="248"/>
      <c r="BW252" s="248"/>
      <c r="BX252" s="248"/>
      <c r="BY252" s="249"/>
      <c r="BZ252" s="249"/>
      <c r="CA252" s="250"/>
      <c r="CB252" s="249"/>
      <c r="CC252" s="249"/>
      <c r="CD252" s="249"/>
      <c r="CE252" s="249"/>
      <c r="CF252" s="249"/>
      <c r="CG252" s="249"/>
      <c r="CH252" s="249"/>
      <c r="CI252" s="249"/>
      <c r="CJ252" s="249"/>
      <c r="CK252" s="249"/>
      <c r="CL252" s="249"/>
      <c r="CM252" s="249"/>
    </row>
    <row r="253" spans="13:91">
      <c r="M253" s="272"/>
      <c r="AD253" s="1"/>
      <c r="BU253" s="248"/>
      <c r="BV253" s="248"/>
      <c r="BW253" s="248"/>
      <c r="BX253" s="248"/>
      <c r="BY253" s="249"/>
      <c r="BZ253" s="249"/>
      <c r="CA253" s="250"/>
      <c r="CB253" s="249"/>
      <c r="CC253" s="249"/>
      <c r="CD253" s="249"/>
      <c r="CE253" s="249"/>
      <c r="CF253" s="249"/>
      <c r="CG253" s="249"/>
      <c r="CH253" s="249"/>
      <c r="CI253" s="249"/>
      <c r="CJ253" s="249"/>
      <c r="CK253" s="249"/>
      <c r="CL253" s="249"/>
      <c r="CM253" s="249"/>
    </row>
    <row r="254" spans="13:91">
      <c r="M254" s="272"/>
      <c r="AD254" s="1"/>
      <c r="BU254" s="248"/>
      <c r="BV254" s="248"/>
      <c r="BW254" s="248"/>
      <c r="BX254" s="248"/>
      <c r="BY254" s="249"/>
      <c r="BZ254" s="249"/>
      <c r="CA254" s="250"/>
      <c r="CB254" s="249"/>
      <c r="CC254" s="249"/>
      <c r="CD254" s="249"/>
      <c r="CE254" s="249"/>
      <c r="CF254" s="249"/>
      <c r="CG254" s="249"/>
      <c r="CH254" s="249"/>
      <c r="CI254" s="249"/>
      <c r="CJ254" s="249"/>
      <c r="CK254" s="249"/>
      <c r="CL254" s="249"/>
      <c r="CM254" s="249"/>
    </row>
    <row r="255" spans="13:91">
      <c r="M255" s="272"/>
      <c r="AD255" s="1"/>
      <c r="BU255" s="248"/>
      <c r="BV255" s="248"/>
      <c r="BW255" s="248"/>
      <c r="BX255" s="248"/>
      <c r="BY255" s="249"/>
      <c r="BZ255" s="249"/>
      <c r="CA255" s="250"/>
      <c r="CB255" s="249"/>
      <c r="CC255" s="249"/>
      <c r="CD255" s="249"/>
      <c r="CE255" s="249"/>
      <c r="CF255" s="249"/>
      <c r="CG255" s="249"/>
      <c r="CH255" s="249"/>
      <c r="CI255" s="249"/>
      <c r="CJ255" s="249"/>
      <c r="CK255" s="249"/>
      <c r="CL255" s="249"/>
      <c r="CM255" s="249"/>
    </row>
    <row r="256" spans="13:91">
      <c r="M256" s="272"/>
      <c r="AD256" s="1"/>
      <c r="BU256" s="248"/>
      <c r="BV256" s="248"/>
      <c r="BW256" s="248"/>
      <c r="BX256" s="248"/>
      <c r="BY256" s="249"/>
      <c r="BZ256" s="249"/>
      <c r="CA256" s="250"/>
      <c r="CB256" s="249"/>
      <c r="CC256" s="249"/>
      <c r="CD256" s="249"/>
      <c r="CE256" s="249"/>
      <c r="CF256" s="249"/>
      <c r="CG256" s="249"/>
      <c r="CH256" s="249"/>
      <c r="CI256" s="249"/>
      <c r="CJ256" s="249"/>
      <c r="CK256" s="249"/>
      <c r="CL256" s="249"/>
      <c r="CM256" s="249"/>
    </row>
    <row r="257" spans="13:91">
      <c r="M257" s="272"/>
      <c r="AD257" s="1"/>
      <c r="BU257" s="248"/>
      <c r="BV257" s="248"/>
      <c r="BW257" s="248"/>
      <c r="BX257" s="248"/>
      <c r="BY257" s="249"/>
      <c r="BZ257" s="249"/>
      <c r="CA257" s="250"/>
      <c r="CB257" s="249"/>
      <c r="CC257" s="249"/>
      <c r="CD257" s="249"/>
      <c r="CE257" s="249"/>
      <c r="CF257" s="249"/>
      <c r="CG257" s="249"/>
      <c r="CH257" s="249"/>
      <c r="CI257" s="249"/>
      <c r="CJ257" s="249"/>
      <c r="CK257" s="249"/>
      <c r="CL257" s="249"/>
      <c r="CM257" s="249"/>
    </row>
    <row r="258" spans="13:91">
      <c r="M258" s="272"/>
      <c r="AD258" s="1"/>
      <c r="BU258" s="248"/>
      <c r="BV258" s="248"/>
      <c r="BW258" s="248"/>
      <c r="BX258" s="248"/>
      <c r="BY258" s="249"/>
      <c r="BZ258" s="249"/>
      <c r="CA258" s="250"/>
      <c r="CB258" s="249"/>
      <c r="CC258" s="249"/>
      <c r="CD258" s="249"/>
      <c r="CE258" s="249"/>
      <c r="CF258" s="249"/>
      <c r="CG258" s="249"/>
      <c r="CH258" s="249"/>
      <c r="CI258" s="249"/>
      <c r="CJ258" s="249"/>
      <c r="CK258" s="249"/>
      <c r="CL258" s="249"/>
      <c r="CM258" s="249"/>
    </row>
    <row r="259" spans="13:91">
      <c r="M259" s="272"/>
      <c r="AD259" s="1"/>
      <c r="BU259" s="248"/>
      <c r="BV259" s="248"/>
      <c r="BW259" s="248"/>
      <c r="BX259" s="248"/>
      <c r="BY259" s="249"/>
      <c r="BZ259" s="249"/>
      <c r="CA259" s="250"/>
      <c r="CB259" s="249"/>
      <c r="CC259" s="249"/>
      <c r="CD259" s="249"/>
      <c r="CE259" s="249"/>
      <c r="CF259" s="249"/>
      <c r="CG259" s="249"/>
      <c r="CH259" s="249"/>
      <c r="CI259" s="249"/>
      <c r="CJ259" s="249"/>
      <c r="CK259" s="249"/>
      <c r="CL259" s="249"/>
      <c r="CM259" s="249"/>
    </row>
    <row r="260" spans="13:91">
      <c r="M260" s="272"/>
      <c r="AD260" s="1"/>
      <c r="BU260" s="248"/>
      <c r="BV260" s="248"/>
      <c r="BW260" s="248"/>
      <c r="BX260" s="248"/>
      <c r="BY260" s="249"/>
      <c r="BZ260" s="249"/>
      <c r="CA260" s="250"/>
      <c r="CB260" s="249"/>
      <c r="CC260" s="249"/>
      <c r="CD260" s="249"/>
      <c r="CE260" s="249"/>
      <c r="CF260" s="249"/>
      <c r="CG260" s="249"/>
      <c r="CH260" s="249"/>
      <c r="CI260" s="249"/>
      <c r="CJ260" s="249"/>
      <c r="CK260" s="249"/>
      <c r="CL260" s="249"/>
      <c r="CM260" s="249"/>
    </row>
    <row r="261" spans="13:91">
      <c r="M261" s="272"/>
      <c r="AD261" s="1"/>
      <c r="BU261" s="248"/>
      <c r="BV261" s="248"/>
      <c r="BW261" s="248"/>
      <c r="BX261" s="248"/>
      <c r="BY261" s="249"/>
      <c r="BZ261" s="249"/>
      <c r="CA261" s="250"/>
      <c r="CB261" s="249"/>
      <c r="CC261" s="249"/>
      <c r="CD261" s="249"/>
      <c r="CE261" s="249"/>
      <c r="CF261" s="249"/>
      <c r="CG261" s="249"/>
      <c r="CH261" s="249"/>
      <c r="CI261" s="249"/>
      <c r="CJ261" s="249"/>
      <c r="CK261" s="249"/>
      <c r="CL261" s="249"/>
      <c r="CM261" s="249"/>
    </row>
    <row r="262" spans="13:91">
      <c r="M262" s="272"/>
      <c r="AD262" s="1"/>
      <c r="BU262" s="248"/>
      <c r="BV262" s="248"/>
      <c r="BW262" s="248"/>
      <c r="BX262" s="248"/>
      <c r="BY262" s="249"/>
      <c r="BZ262" s="249"/>
      <c r="CA262" s="250"/>
      <c r="CB262" s="249"/>
      <c r="CC262" s="249"/>
      <c r="CD262" s="249"/>
      <c r="CE262" s="249"/>
      <c r="CF262" s="249"/>
      <c r="CG262" s="249"/>
      <c r="CH262" s="249"/>
      <c r="CI262" s="249"/>
      <c r="CJ262" s="249"/>
      <c r="CK262" s="249"/>
      <c r="CL262" s="249"/>
      <c r="CM262" s="249"/>
    </row>
    <row r="263" spans="13:91">
      <c r="M263" s="272"/>
      <c r="AD263" s="1"/>
      <c r="BU263" s="248"/>
      <c r="BV263" s="248"/>
      <c r="BW263" s="248"/>
      <c r="BX263" s="248"/>
      <c r="BY263" s="249"/>
      <c r="BZ263" s="249"/>
      <c r="CA263" s="250"/>
      <c r="CB263" s="249"/>
      <c r="CC263" s="249"/>
      <c r="CD263" s="249"/>
      <c r="CE263" s="249"/>
      <c r="CF263" s="249"/>
      <c r="CG263" s="249"/>
      <c r="CH263" s="249"/>
      <c r="CI263" s="249"/>
      <c r="CJ263" s="249"/>
      <c r="CK263" s="249"/>
      <c r="CL263" s="249"/>
      <c r="CM263" s="249"/>
    </row>
    <row r="264" spans="13:91">
      <c r="M264" s="272"/>
      <c r="AD264" s="1"/>
      <c r="BU264" s="248"/>
      <c r="BV264" s="248"/>
      <c r="BW264" s="248"/>
      <c r="BX264" s="248"/>
      <c r="BY264" s="249"/>
      <c r="BZ264" s="249"/>
      <c r="CA264" s="250"/>
      <c r="CB264" s="249"/>
      <c r="CC264" s="249"/>
      <c r="CD264" s="249"/>
      <c r="CE264" s="249"/>
      <c r="CF264" s="249"/>
      <c r="CG264" s="249"/>
      <c r="CH264" s="249"/>
      <c r="CI264" s="249"/>
      <c r="CJ264" s="249"/>
      <c r="CK264" s="249"/>
      <c r="CL264" s="249"/>
      <c r="CM264" s="249"/>
    </row>
    <row r="265" spans="13:91">
      <c r="M265" s="272"/>
      <c r="AD265" s="1"/>
      <c r="BU265" s="248"/>
      <c r="BV265" s="248"/>
      <c r="BW265" s="248"/>
      <c r="BX265" s="248"/>
      <c r="BY265" s="249"/>
      <c r="BZ265" s="249"/>
      <c r="CA265" s="250"/>
      <c r="CB265" s="249"/>
      <c r="CC265" s="249"/>
      <c r="CD265" s="249"/>
      <c r="CE265" s="249"/>
      <c r="CF265" s="249"/>
      <c r="CG265" s="249"/>
      <c r="CH265" s="249"/>
      <c r="CI265" s="249"/>
      <c r="CJ265" s="249"/>
      <c r="CK265" s="249"/>
      <c r="CL265" s="249"/>
      <c r="CM265" s="249"/>
    </row>
    <row r="266" spans="13:91">
      <c r="M266" s="272"/>
      <c r="AD266" s="1"/>
      <c r="BU266" s="248"/>
      <c r="BV266" s="248"/>
      <c r="BW266" s="248"/>
      <c r="BX266" s="248"/>
      <c r="BY266" s="249"/>
      <c r="BZ266" s="249"/>
      <c r="CA266" s="250"/>
      <c r="CB266" s="249"/>
      <c r="CC266" s="249"/>
      <c r="CD266" s="249"/>
      <c r="CE266" s="249"/>
      <c r="CF266" s="249"/>
      <c r="CG266" s="249"/>
      <c r="CH266" s="249"/>
      <c r="CI266" s="249"/>
      <c r="CJ266" s="249"/>
      <c r="CK266" s="249"/>
      <c r="CL266" s="249"/>
      <c r="CM266" s="249"/>
    </row>
    <row r="267" spans="13:91">
      <c r="M267" s="272"/>
      <c r="AD267" s="1"/>
      <c r="BU267" s="248"/>
      <c r="BV267" s="248"/>
      <c r="BW267" s="248"/>
      <c r="BX267" s="248"/>
      <c r="BY267" s="249"/>
      <c r="BZ267" s="249"/>
      <c r="CA267" s="250"/>
      <c r="CB267" s="249"/>
      <c r="CC267" s="249"/>
      <c r="CD267" s="249"/>
      <c r="CE267" s="249"/>
      <c r="CF267" s="249"/>
      <c r="CG267" s="249"/>
      <c r="CH267" s="249"/>
      <c r="CI267" s="249"/>
      <c r="CJ267" s="249"/>
      <c r="CK267" s="249"/>
      <c r="CL267" s="249"/>
      <c r="CM267" s="249"/>
    </row>
    <row r="268" spans="13:91">
      <c r="M268" s="272"/>
      <c r="AD268" s="1"/>
      <c r="BU268" s="248"/>
      <c r="BV268" s="248"/>
      <c r="BW268" s="248"/>
      <c r="BX268" s="248"/>
      <c r="BY268" s="249"/>
      <c r="BZ268" s="249"/>
      <c r="CA268" s="250"/>
      <c r="CB268" s="249"/>
      <c r="CC268" s="249"/>
      <c r="CD268" s="249"/>
      <c r="CE268" s="249"/>
      <c r="CF268" s="249"/>
      <c r="CG268" s="249"/>
      <c r="CH268" s="249"/>
      <c r="CI268" s="249"/>
      <c r="CJ268" s="249"/>
      <c r="CK268" s="249"/>
      <c r="CL268" s="249"/>
      <c r="CM268" s="249"/>
    </row>
    <row r="269" spans="13:91">
      <c r="M269" s="272"/>
      <c r="AD269" s="1"/>
      <c r="BU269" s="248"/>
      <c r="BV269" s="248"/>
      <c r="BW269" s="248"/>
      <c r="BX269" s="248"/>
      <c r="BY269" s="249"/>
      <c r="BZ269" s="249"/>
      <c r="CA269" s="250"/>
      <c r="CB269" s="249"/>
      <c r="CC269" s="249"/>
      <c r="CD269" s="249"/>
      <c r="CE269" s="249"/>
      <c r="CF269" s="249"/>
      <c r="CG269" s="249"/>
      <c r="CH269" s="249"/>
      <c r="CI269" s="249"/>
      <c r="CJ269" s="249"/>
      <c r="CK269" s="249"/>
      <c r="CL269" s="249"/>
      <c r="CM269" s="249"/>
    </row>
    <row r="270" spans="13:91">
      <c r="M270" s="272"/>
      <c r="AD270" s="1"/>
      <c r="BU270" s="248"/>
      <c r="BV270" s="248"/>
      <c r="BW270" s="248"/>
      <c r="BX270" s="248"/>
      <c r="BY270" s="249"/>
      <c r="BZ270" s="249"/>
      <c r="CA270" s="250"/>
      <c r="CB270" s="249"/>
      <c r="CC270" s="249"/>
      <c r="CD270" s="249"/>
      <c r="CE270" s="249"/>
      <c r="CF270" s="249"/>
      <c r="CG270" s="249"/>
      <c r="CH270" s="249"/>
      <c r="CI270" s="249"/>
      <c r="CJ270" s="249"/>
      <c r="CK270" s="249"/>
      <c r="CL270" s="249"/>
      <c r="CM270" s="249"/>
    </row>
    <row r="271" spans="13:91">
      <c r="M271" s="272"/>
      <c r="AD271" s="1"/>
      <c r="BU271" s="248"/>
      <c r="BV271" s="248"/>
      <c r="BW271" s="248"/>
      <c r="BX271" s="248"/>
      <c r="BY271" s="249"/>
      <c r="BZ271" s="249"/>
      <c r="CA271" s="250"/>
      <c r="CB271" s="249"/>
      <c r="CC271" s="249"/>
      <c r="CD271" s="249"/>
      <c r="CE271" s="249"/>
      <c r="CF271" s="249"/>
      <c r="CG271" s="249"/>
      <c r="CH271" s="249"/>
      <c r="CI271" s="249"/>
      <c r="CJ271" s="249"/>
      <c r="CK271" s="249"/>
      <c r="CL271" s="249"/>
      <c r="CM271" s="249"/>
    </row>
    <row r="272" spans="13:91">
      <c r="M272" s="272"/>
      <c r="AD272" s="1"/>
      <c r="BU272" s="248"/>
      <c r="BV272" s="248"/>
      <c r="BW272" s="248"/>
      <c r="BX272" s="248"/>
      <c r="BY272" s="249"/>
      <c r="BZ272" s="249"/>
      <c r="CA272" s="250"/>
      <c r="CB272" s="249"/>
      <c r="CC272" s="249"/>
      <c r="CD272" s="249"/>
      <c r="CE272" s="249"/>
      <c r="CF272" s="249"/>
      <c r="CG272" s="249"/>
      <c r="CH272" s="249"/>
      <c r="CI272" s="249"/>
      <c r="CJ272" s="249"/>
      <c r="CK272" s="249"/>
      <c r="CL272" s="249"/>
      <c r="CM272" s="249"/>
    </row>
    <row r="273" spans="13:91">
      <c r="M273" s="272"/>
      <c r="AD273" s="1"/>
      <c r="BU273" s="248"/>
      <c r="BV273" s="248"/>
      <c r="BW273" s="248"/>
      <c r="BX273" s="248"/>
      <c r="BY273" s="249"/>
      <c r="BZ273" s="249"/>
      <c r="CA273" s="250"/>
      <c r="CB273" s="249"/>
      <c r="CC273" s="249"/>
      <c r="CD273" s="249"/>
      <c r="CE273" s="249"/>
      <c r="CF273" s="249"/>
      <c r="CG273" s="249"/>
      <c r="CH273" s="249"/>
      <c r="CI273" s="249"/>
      <c r="CJ273" s="249"/>
      <c r="CK273" s="249"/>
      <c r="CL273" s="249"/>
      <c r="CM273" s="249"/>
    </row>
    <row r="274" spans="13:91">
      <c r="M274" s="272"/>
      <c r="AD274" s="1"/>
      <c r="BU274" s="248"/>
      <c r="BV274" s="248"/>
      <c r="BW274" s="248"/>
      <c r="BX274" s="248"/>
      <c r="BY274" s="249"/>
      <c r="BZ274" s="249"/>
      <c r="CA274" s="250"/>
      <c r="CB274" s="249"/>
      <c r="CC274" s="249"/>
      <c r="CD274" s="249"/>
      <c r="CE274" s="249"/>
      <c r="CF274" s="249"/>
      <c r="CG274" s="249"/>
      <c r="CH274" s="249"/>
      <c r="CI274" s="249"/>
      <c r="CJ274" s="249"/>
      <c r="CK274" s="249"/>
      <c r="CL274" s="249"/>
      <c r="CM274" s="249"/>
    </row>
    <row r="275" spans="13:91">
      <c r="M275" s="272"/>
      <c r="AD275" s="1"/>
      <c r="BU275" s="248"/>
      <c r="BV275" s="248"/>
      <c r="BW275" s="248"/>
      <c r="BX275" s="248"/>
      <c r="BY275" s="249"/>
      <c r="BZ275" s="249"/>
      <c r="CA275" s="250"/>
      <c r="CB275" s="249"/>
      <c r="CC275" s="249"/>
      <c r="CD275" s="249"/>
      <c r="CE275" s="249"/>
      <c r="CF275" s="249"/>
      <c r="CG275" s="249"/>
      <c r="CH275" s="249"/>
      <c r="CI275" s="249"/>
      <c r="CJ275" s="249"/>
      <c r="CK275" s="249"/>
      <c r="CL275" s="249"/>
      <c r="CM275" s="249"/>
    </row>
    <row r="276" spans="13:91">
      <c r="M276" s="272"/>
      <c r="AD276" s="1"/>
      <c r="BU276" s="248"/>
      <c r="BV276" s="248"/>
      <c r="BW276" s="248"/>
      <c r="BX276" s="248"/>
      <c r="BY276" s="249"/>
      <c r="BZ276" s="249"/>
      <c r="CA276" s="250"/>
      <c r="CB276" s="249"/>
      <c r="CC276" s="249"/>
      <c r="CD276" s="249"/>
      <c r="CE276" s="249"/>
      <c r="CF276" s="249"/>
      <c r="CG276" s="249"/>
      <c r="CH276" s="249"/>
      <c r="CI276" s="249"/>
      <c r="CJ276" s="249"/>
      <c r="CK276" s="249"/>
      <c r="CL276" s="249"/>
      <c r="CM276" s="249"/>
    </row>
    <row r="277" spans="13:91">
      <c r="M277" s="272"/>
      <c r="AD277" s="1"/>
      <c r="BU277" s="248"/>
      <c r="BV277" s="248"/>
      <c r="BW277" s="248"/>
      <c r="BX277" s="248"/>
      <c r="BY277" s="249"/>
      <c r="BZ277" s="249"/>
      <c r="CA277" s="250"/>
      <c r="CB277" s="249"/>
      <c r="CC277" s="249"/>
      <c r="CD277" s="249"/>
      <c r="CE277" s="249"/>
      <c r="CF277" s="249"/>
      <c r="CG277" s="249"/>
      <c r="CH277" s="249"/>
      <c r="CI277" s="249"/>
      <c r="CJ277" s="249"/>
      <c r="CK277" s="249"/>
      <c r="CL277" s="249"/>
      <c r="CM277" s="249"/>
    </row>
    <row r="278" spans="13:91">
      <c r="M278" s="272"/>
      <c r="AD278" s="1"/>
      <c r="BU278" s="248"/>
      <c r="BV278" s="248"/>
      <c r="BW278" s="248"/>
      <c r="BX278" s="248"/>
      <c r="BY278" s="249"/>
      <c r="BZ278" s="249"/>
      <c r="CA278" s="250"/>
      <c r="CB278" s="249"/>
      <c r="CC278" s="249"/>
      <c r="CD278" s="249"/>
      <c r="CE278" s="249"/>
      <c r="CF278" s="249"/>
      <c r="CG278" s="249"/>
      <c r="CH278" s="249"/>
      <c r="CI278" s="249"/>
      <c r="CJ278" s="249"/>
      <c r="CK278" s="249"/>
      <c r="CL278" s="249"/>
      <c r="CM278" s="249"/>
    </row>
    <row r="279" spans="13:91">
      <c r="M279" s="272"/>
      <c r="AD279" s="1"/>
      <c r="BU279" s="248"/>
      <c r="BV279" s="248"/>
      <c r="BW279" s="248"/>
      <c r="BX279" s="248"/>
      <c r="BY279" s="249"/>
      <c r="BZ279" s="249"/>
      <c r="CA279" s="250"/>
      <c r="CB279" s="249"/>
      <c r="CC279" s="249"/>
      <c r="CD279" s="249"/>
      <c r="CE279" s="249"/>
      <c r="CF279" s="249"/>
      <c r="CG279" s="249"/>
      <c r="CH279" s="249"/>
      <c r="CI279" s="249"/>
      <c r="CJ279" s="249"/>
      <c r="CK279" s="249"/>
      <c r="CL279" s="249"/>
      <c r="CM279" s="249"/>
    </row>
    <row r="280" spans="13:91">
      <c r="M280" s="272"/>
      <c r="AD280" s="1"/>
      <c r="BU280" s="248"/>
      <c r="BV280" s="248"/>
      <c r="BW280" s="248"/>
      <c r="BX280" s="248"/>
      <c r="BY280" s="249"/>
      <c r="BZ280" s="249"/>
      <c r="CA280" s="250"/>
      <c r="CB280" s="249"/>
      <c r="CC280" s="249"/>
      <c r="CD280" s="249"/>
      <c r="CE280" s="249"/>
      <c r="CF280" s="249"/>
      <c r="CG280" s="249"/>
      <c r="CH280" s="249"/>
      <c r="CI280" s="249"/>
      <c r="CJ280" s="249"/>
      <c r="CK280" s="249"/>
      <c r="CL280" s="249"/>
      <c r="CM280" s="249"/>
    </row>
    <row r="281" spans="13:91">
      <c r="M281" s="272"/>
      <c r="AD281" s="1"/>
      <c r="BU281" s="248"/>
      <c r="BV281" s="248"/>
      <c r="BW281" s="248"/>
      <c r="BX281" s="248"/>
      <c r="BY281" s="249"/>
      <c r="BZ281" s="249"/>
      <c r="CA281" s="250"/>
      <c r="CB281" s="249"/>
      <c r="CC281" s="249"/>
      <c r="CD281" s="249"/>
      <c r="CE281" s="249"/>
      <c r="CF281" s="249"/>
      <c r="CG281" s="249"/>
      <c r="CH281" s="249"/>
      <c r="CI281" s="249"/>
      <c r="CJ281" s="249"/>
      <c r="CK281" s="249"/>
      <c r="CL281" s="249"/>
      <c r="CM281" s="249"/>
    </row>
    <row r="282" spans="13:91">
      <c r="M282" s="272"/>
      <c r="AD282" s="1"/>
      <c r="BU282" s="248"/>
      <c r="BV282" s="248"/>
      <c r="BW282" s="248"/>
      <c r="BX282" s="248"/>
      <c r="BY282" s="249"/>
      <c r="BZ282" s="249"/>
      <c r="CA282" s="250"/>
      <c r="CB282" s="249"/>
      <c r="CC282" s="249"/>
      <c r="CD282" s="249"/>
      <c r="CE282" s="249"/>
      <c r="CF282" s="249"/>
      <c r="CG282" s="249"/>
      <c r="CH282" s="249"/>
      <c r="CI282" s="249"/>
      <c r="CJ282" s="249"/>
      <c r="CK282" s="249"/>
      <c r="CL282" s="249"/>
      <c r="CM282" s="249"/>
    </row>
    <row r="283" spans="13:91">
      <c r="M283" s="272"/>
      <c r="AD283" s="1"/>
      <c r="BU283" s="248"/>
      <c r="BV283" s="248"/>
      <c r="BW283" s="248"/>
      <c r="BX283" s="248"/>
      <c r="BY283" s="249"/>
      <c r="BZ283" s="249"/>
      <c r="CA283" s="250"/>
      <c r="CB283" s="249"/>
      <c r="CC283" s="249"/>
      <c r="CD283" s="249"/>
      <c r="CE283" s="249"/>
      <c r="CF283" s="249"/>
      <c r="CG283" s="249"/>
      <c r="CH283" s="249"/>
      <c r="CI283" s="249"/>
      <c r="CJ283" s="249"/>
      <c r="CK283" s="249"/>
      <c r="CL283" s="249"/>
      <c r="CM283" s="249"/>
    </row>
    <row r="284" spans="13:91">
      <c r="M284" s="272"/>
      <c r="AD284" s="1"/>
      <c r="BU284" s="248"/>
      <c r="BV284" s="248"/>
      <c r="BW284" s="248"/>
      <c r="BX284" s="248"/>
      <c r="BY284" s="249"/>
      <c r="BZ284" s="249"/>
      <c r="CA284" s="250"/>
      <c r="CB284" s="249"/>
      <c r="CC284" s="249"/>
      <c r="CD284" s="249"/>
      <c r="CE284" s="249"/>
      <c r="CF284" s="249"/>
      <c r="CG284" s="249"/>
      <c r="CH284" s="249"/>
      <c r="CI284" s="249"/>
      <c r="CJ284" s="249"/>
      <c r="CK284" s="249"/>
      <c r="CL284" s="249"/>
      <c r="CM284" s="249"/>
    </row>
    <row r="285" spans="13:91">
      <c r="M285" s="272"/>
      <c r="AD285" s="1"/>
      <c r="BU285" s="248"/>
      <c r="BV285" s="248"/>
      <c r="BW285" s="248"/>
      <c r="BX285" s="248"/>
      <c r="BY285" s="249"/>
      <c r="BZ285" s="249"/>
      <c r="CA285" s="250"/>
      <c r="CB285" s="249"/>
      <c r="CC285" s="249"/>
      <c r="CD285" s="249"/>
      <c r="CE285" s="249"/>
      <c r="CF285" s="249"/>
      <c r="CG285" s="249"/>
      <c r="CH285" s="249"/>
      <c r="CI285" s="249"/>
      <c r="CJ285" s="249"/>
      <c r="CK285" s="249"/>
      <c r="CL285" s="249"/>
      <c r="CM285" s="249"/>
    </row>
    <row r="286" spans="13:91">
      <c r="M286" s="272"/>
      <c r="AD286" s="1"/>
      <c r="BU286" s="248"/>
      <c r="BV286" s="248"/>
      <c r="BW286" s="248"/>
      <c r="BX286" s="248"/>
      <c r="BY286" s="249"/>
      <c r="BZ286" s="249"/>
      <c r="CA286" s="250"/>
      <c r="CB286" s="249"/>
      <c r="CC286" s="249"/>
      <c r="CD286" s="249"/>
      <c r="CE286" s="249"/>
      <c r="CF286" s="249"/>
      <c r="CG286" s="249"/>
      <c r="CH286" s="249"/>
      <c r="CI286" s="249"/>
      <c r="CJ286" s="249"/>
      <c r="CK286" s="249"/>
      <c r="CL286" s="249"/>
      <c r="CM286" s="249"/>
    </row>
    <row r="287" spans="13:91">
      <c r="M287" s="272"/>
      <c r="AD287" s="1"/>
      <c r="BU287" s="248"/>
      <c r="BV287" s="248"/>
      <c r="BW287" s="248"/>
      <c r="BX287" s="248"/>
      <c r="BY287" s="249"/>
      <c r="BZ287" s="249"/>
      <c r="CA287" s="250"/>
      <c r="CB287" s="249"/>
      <c r="CC287" s="249"/>
      <c r="CD287" s="249"/>
      <c r="CE287" s="249"/>
      <c r="CF287" s="249"/>
      <c r="CG287" s="249"/>
      <c r="CH287" s="249"/>
      <c r="CI287" s="249"/>
      <c r="CJ287" s="249"/>
      <c r="CK287" s="249"/>
      <c r="CL287" s="249"/>
      <c r="CM287" s="249"/>
    </row>
    <row r="288" spans="13:91">
      <c r="M288" s="272"/>
      <c r="AD288" s="1"/>
      <c r="BU288" s="248"/>
      <c r="BV288" s="248"/>
      <c r="BW288" s="248"/>
      <c r="BX288" s="248"/>
      <c r="BY288" s="249"/>
      <c r="BZ288" s="249"/>
      <c r="CA288" s="250"/>
      <c r="CB288" s="249"/>
      <c r="CC288" s="249"/>
      <c r="CD288" s="249"/>
      <c r="CE288" s="249"/>
      <c r="CF288" s="249"/>
      <c r="CG288" s="249"/>
      <c r="CH288" s="249"/>
      <c r="CI288" s="249"/>
      <c r="CJ288" s="249"/>
      <c r="CK288" s="249"/>
      <c r="CL288" s="249"/>
      <c r="CM288" s="249"/>
    </row>
    <row r="289" spans="13:91">
      <c r="M289" s="272"/>
      <c r="AD289" s="1"/>
      <c r="BU289" s="248"/>
      <c r="BV289" s="248"/>
      <c r="BW289" s="248"/>
      <c r="BX289" s="248"/>
      <c r="BY289" s="249"/>
      <c r="BZ289" s="249"/>
      <c r="CA289" s="250"/>
      <c r="CB289" s="249"/>
      <c r="CC289" s="249"/>
      <c r="CD289" s="249"/>
      <c r="CE289" s="249"/>
      <c r="CF289" s="249"/>
      <c r="CG289" s="249"/>
      <c r="CH289" s="249"/>
      <c r="CI289" s="249"/>
      <c r="CJ289" s="249"/>
      <c r="CK289" s="249"/>
      <c r="CL289" s="249"/>
      <c r="CM289" s="249"/>
    </row>
    <row r="290" spans="13:91">
      <c r="M290" s="272"/>
      <c r="AD290" s="1"/>
      <c r="BU290" s="248"/>
      <c r="BV290" s="248"/>
      <c r="BW290" s="248"/>
      <c r="BX290" s="248"/>
      <c r="BY290" s="249"/>
      <c r="BZ290" s="249"/>
      <c r="CA290" s="250"/>
      <c r="CB290" s="249"/>
      <c r="CC290" s="249"/>
      <c r="CD290" s="249"/>
      <c r="CE290" s="249"/>
      <c r="CF290" s="249"/>
      <c r="CG290" s="249"/>
      <c r="CH290" s="249"/>
      <c r="CI290" s="249"/>
      <c r="CJ290" s="249"/>
      <c r="CK290" s="249"/>
      <c r="CL290" s="249"/>
      <c r="CM290" s="249"/>
    </row>
    <row r="291" spans="13:91">
      <c r="M291" s="272"/>
      <c r="AD291" s="1"/>
      <c r="BU291" s="248"/>
      <c r="BV291" s="248"/>
      <c r="BW291" s="248"/>
      <c r="BX291" s="248"/>
      <c r="BY291" s="249"/>
      <c r="BZ291" s="249"/>
      <c r="CA291" s="250"/>
      <c r="CB291" s="249"/>
      <c r="CC291" s="249"/>
      <c r="CD291" s="249"/>
      <c r="CE291" s="249"/>
      <c r="CF291" s="249"/>
      <c r="CG291" s="249"/>
      <c r="CH291" s="249"/>
      <c r="CI291" s="249"/>
      <c r="CJ291" s="249"/>
      <c r="CK291" s="249"/>
      <c r="CL291" s="249"/>
      <c r="CM291" s="249"/>
    </row>
    <row r="292" spans="13:91">
      <c r="M292" s="272"/>
      <c r="AD292" s="1"/>
      <c r="BU292" s="248"/>
      <c r="BV292" s="248"/>
      <c r="BW292" s="248"/>
      <c r="BX292" s="248"/>
      <c r="BY292" s="249"/>
      <c r="BZ292" s="249"/>
      <c r="CA292" s="250"/>
      <c r="CB292" s="249"/>
      <c r="CC292" s="249"/>
      <c r="CD292" s="249"/>
      <c r="CE292" s="249"/>
      <c r="CF292" s="249"/>
      <c r="CG292" s="249"/>
      <c r="CH292" s="249"/>
      <c r="CI292" s="249"/>
      <c r="CJ292" s="249"/>
      <c r="CK292" s="249"/>
      <c r="CL292" s="249"/>
      <c r="CM292" s="249"/>
    </row>
    <row r="293" spans="13:91">
      <c r="M293" s="272"/>
      <c r="AD293" s="1"/>
      <c r="BU293" s="248"/>
      <c r="BV293" s="248"/>
      <c r="BW293" s="248"/>
      <c r="BX293" s="248"/>
      <c r="BY293" s="249"/>
      <c r="BZ293" s="249"/>
      <c r="CA293" s="250"/>
      <c r="CB293" s="249"/>
      <c r="CC293" s="249"/>
      <c r="CD293" s="249"/>
      <c r="CE293" s="249"/>
      <c r="CF293" s="249"/>
      <c r="CG293" s="249"/>
      <c r="CH293" s="249"/>
      <c r="CI293" s="249"/>
      <c r="CJ293" s="249"/>
      <c r="CK293" s="249"/>
      <c r="CL293" s="249"/>
      <c r="CM293" s="249"/>
    </row>
    <row r="294" spans="13:91">
      <c r="M294" s="272"/>
      <c r="AD294" s="1"/>
      <c r="BU294" s="248"/>
      <c r="BV294" s="248"/>
      <c r="BW294" s="248"/>
      <c r="BX294" s="248"/>
      <c r="BY294" s="249"/>
      <c r="BZ294" s="249"/>
      <c r="CA294" s="250"/>
      <c r="CB294" s="249"/>
      <c r="CC294" s="249"/>
      <c r="CD294" s="249"/>
      <c r="CE294" s="249"/>
      <c r="CF294" s="249"/>
      <c r="CG294" s="249"/>
      <c r="CH294" s="249"/>
      <c r="CI294" s="249"/>
      <c r="CJ294" s="249"/>
      <c r="CK294" s="249"/>
      <c r="CL294" s="249"/>
      <c r="CM294" s="249"/>
    </row>
    <row r="295" spans="13:91">
      <c r="M295" s="272"/>
      <c r="AD295" s="1"/>
      <c r="BU295" s="248"/>
      <c r="BV295" s="248"/>
      <c r="BW295" s="248"/>
      <c r="BX295" s="248"/>
      <c r="BY295" s="249"/>
      <c r="BZ295" s="249"/>
      <c r="CA295" s="250"/>
      <c r="CB295" s="249"/>
      <c r="CC295" s="249"/>
      <c r="CD295" s="249"/>
      <c r="CE295" s="249"/>
      <c r="CF295" s="249"/>
      <c r="CG295" s="249"/>
      <c r="CH295" s="249"/>
      <c r="CI295" s="249"/>
      <c r="CJ295" s="249"/>
      <c r="CK295" s="249"/>
      <c r="CL295" s="249"/>
      <c r="CM295" s="249"/>
    </row>
    <row r="296" spans="13:91">
      <c r="M296" s="272"/>
      <c r="AD296" s="1"/>
      <c r="BU296" s="248"/>
      <c r="BV296" s="248"/>
      <c r="BW296" s="248"/>
      <c r="BX296" s="248"/>
      <c r="BY296" s="249"/>
      <c r="BZ296" s="249"/>
      <c r="CA296" s="250"/>
      <c r="CB296" s="249"/>
      <c r="CC296" s="249"/>
      <c r="CD296" s="249"/>
      <c r="CE296" s="249"/>
      <c r="CF296" s="249"/>
      <c r="CG296" s="249"/>
      <c r="CH296" s="249"/>
      <c r="CI296" s="249"/>
      <c r="CJ296" s="249"/>
      <c r="CK296" s="249"/>
      <c r="CL296" s="249"/>
      <c r="CM296" s="249"/>
    </row>
    <row r="297" spans="13:91">
      <c r="M297" s="272"/>
      <c r="AD297" s="1"/>
      <c r="BU297" s="248"/>
      <c r="BV297" s="248"/>
      <c r="BW297" s="248"/>
      <c r="BX297" s="248"/>
      <c r="BY297" s="249"/>
      <c r="BZ297" s="249"/>
      <c r="CA297" s="250"/>
      <c r="CB297" s="249"/>
      <c r="CC297" s="249"/>
      <c r="CD297" s="249"/>
      <c r="CE297" s="249"/>
      <c r="CF297" s="249"/>
      <c r="CG297" s="249"/>
      <c r="CH297" s="249"/>
      <c r="CI297" s="249"/>
      <c r="CJ297" s="249"/>
      <c r="CK297" s="249"/>
      <c r="CL297" s="249"/>
      <c r="CM297" s="249"/>
    </row>
    <row r="298" spans="13:91">
      <c r="M298" s="272"/>
      <c r="AD298" s="1"/>
      <c r="BU298" s="248"/>
      <c r="BV298" s="248"/>
      <c r="BW298" s="248"/>
      <c r="BX298" s="248"/>
      <c r="BY298" s="249"/>
      <c r="BZ298" s="249"/>
      <c r="CA298" s="250"/>
      <c r="CB298" s="249"/>
      <c r="CC298" s="249"/>
      <c r="CD298" s="249"/>
      <c r="CE298" s="249"/>
      <c r="CF298" s="249"/>
      <c r="CG298" s="249"/>
      <c r="CH298" s="249"/>
      <c r="CI298" s="249"/>
      <c r="CJ298" s="249"/>
      <c r="CK298" s="249"/>
      <c r="CL298" s="249"/>
      <c r="CM298" s="249"/>
    </row>
    <row r="299" spans="13:91">
      <c r="M299" s="272"/>
      <c r="AD299" s="1"/>
      <c r="BU299" s="248"/>
      <c r="BV299" s="248"/>
      <c r="BW299" s="248"/>
      <c r="BX299" s="248"/>
      <c r="BY299" s="249"/>
      <c r="BZ299" s="249"/>
      <c r="CA299" s="250"/>
      <c r="CB299" s="249"/>
      <c r="CC299" s="249"/>
      <c r="CD299" s="249"/>
      <c r="CE299" s="249"/>
      <c r="CF299" s="249"/>
      <c r="CG299" s="249"/>
      <c r="CH299" s="249"/>
      <c r="CI299" s="249"/>
      <c r="CJ299" s="249"/>
      <c r="CK299" s="249"/>
      <c r="CL299" s="249"/>
      <c r="CM299" s="249"/>
    </row>
    <row r="300" spans="13:91">
      <c r="M300" s="272"/>
      <c r="AD300" s="1"/>
      <c r="BU300" s="248"/>
      <c r="BV300" s="248"/>
      <c r="BW300" s="248"/>
      <c r="BX300" s="248"/>
      <c r="BY300" s="249"/>
      <c r="BZ300" s="249"/>
      <c r="CA300" s="250"/>
      <c r="CB300" s="249"/>
      <c r="CC300" s="249"/>
      <c r="CD300" s="249"/>
      <c r="CE300" s="249"/>
      <c r="CF300" s="249"/>
      <c r="CG300" s="249"/>
      <c r="CH300" s="249"/>
      <c r="CI300" s="249"/>
      <c r="CJ300" s="249"/>
      <c r="CK300" s="249"/>
      <c r="CL300" s="249"/>
      <c r="CM300" s="249"/>
    </row>
    <row r="301" spans="13:91">
      <c r="M301" s="272"/>
      <c r="AD301" s="1"/>
      <c r="BU301" s="248"/>
      <c r="BV301" s="248"/>
      <c r="BW301" s="248"/>
      <c r="BX301" s="248"/>
      <c r="BY301" s="249"/>
      <c r="BZ301" s="249"/>
      <c r="CA301" s="250"/>
      <c r="CB301" s="249"/>
      <c r="CC301" s="249"/>
      <c r="CD301" s="249"/>
      <c r="CE301" s="249"/>
      <c r="CF301" s="249"/>
      <c r="CG301" s="249"/>
      <c r="CH301" s="249"/>
      <c r="CI301" s="249"/>
      <c r="CJ301" s="249"/>
      <c r="CK301" s="249"/>
      <c r="CL301" s="249"/>
      <c r="CM301" s="249"/>
    </row>
    <row r="302" spans="13:91">
      <c r="M302" s="272"/>
      <c r="AD302" s="1"/>
      <c r="BU302" s="248"/>
      <c r="BV302" s="248"/>
      <c r="BW302" s="248"/>
      <c r="BX302" s="248"/>
      <c r="BY302" s="249"/>
      <c r="BZ302" s="249"/>
      <c r="CA302" s="250"/>
      <c r="CB302" s="249"/>
      <c r="CC302" s="249"/>
      <c r="CD302" s="249"/>
      <c r="CE302" s="249"/>
      <c r="CF302" s="249"/>
      <c r="CG302" s="249"/>
      <c r="CH302" s="249"/>
      <c r="CI302" s="249"/>
      <c r="CJ302" s="249"/>
      <c r="CK302" s="249"/>
      <c r="CL302" s="249"/>
      <c r="CM302" s="249"/>
    </row>
    <row r="303" spans="13:91">
      <c r="M303" s="272"/>
      <c r="AD303" s="1"/>
      <c r="BU303" s="248"/>
      <c r="BV303" s="248"/>
      <c r="BW303" s="248"/>
      <c r="BX303" s="248"/>
      <c r="BY303" s="249"/>
      <c r="BZ303" s="249"/>
      <c r="CA303" s="250"/>
      <c r="CB303" s="249"/>
      <c r="CC303" s="249"/>
      <c r="CD303" s="249"/>
      <c r="CE303" s="249"/>
      <c r="CF303" s="249"/>
      <c r="CG303" s="249"/>
      <c r="CH303" s="249"/>
      <c r="CI303" s="249"/>
      <c r="CJ303" s="249"/>
      <c r="CK303" s="249"/>
      <c r="CL303" s="249"/>
      <c r="CM303" s="249"/>
    </row>
    <row r="304" spans="13:91">
      <c r="M304" s="272"/>
      <c r="AD304" s="1"/>
      <c r="BU304" s="248"/>
      <c r="BV304" s="248"/>
      <c r="BW304" s="248"/>
      <c r="BX304" s="248"/>
      <c r="BY304" s="249"/>
      <c r="BZ304" s="249"/>
      <c r="CA304" s="250"/>
      <c r="CB304" s="249"/>
      <c r="CC304" s="249"/>
      <c r="CD304" s="249"/>
      <c r="CE304" s="249"/>
      <c r="CF304" s="249"/>
      <c r="CG304" s="249"/>
      <c r="CH304" s="249"/>
      <c r="CI304" s="249"/>
      <c r="CJ304" s="249"/>
      <c r="CK304" s="249"/>
      <c r="CL304" s="249"/>
      <c r="CM304" s="249"/>
    </row>
    <row r="305" spans="13:30">
      <c r="M305" s="272"/>
      <c r="AD305" s="1"/>
    </row>
    <row r="306" spans="13:30">
      <c r="M306" s="272"/>
      <c r="AD306" s="1"/>
    </row>
    <row r="307" spans="13:30">
      <c r="M307" s="272"/>
      <c r="AD307" s="1"/>
    </row>
    <row r="308" spans="13:30">
      <c r="M308" s="272"/>
      <c r="AD308" s="1"/>
    </row>
    <row r="309" spans="13:30">
      <c r="M309" s="272"/>
      <c r="AD309" s="1"/>
    </row>
    <row r="310" spans="13:30">
      <c r="M310" s="272"/>
      <c r="AD310" s="1"/>
    </row>
    <row r="311" spans="13:30">
      <c r="M311" s="272"/>
      <c r="AD311" s="1"/>
    </row>
    <row r="312" spans="13:30">
      <c r="M312" s="272"/>
      <c r="AD312" s="1"/>
    </row>
    <row r="313" spans="13:30">
      <c r="M313" s="272"/>
      <c r="AD313" s="1"/>
    </row>
    <row r="314" spans="13:30">
      <c r="M314" s="272"/>
      <c r="AD314" s="1"/>
    </row>
    <row r="315" spans="13:30">
      <c r="M315" s="272"/>
    </row>
    <row r="316" spans="13:30">
      <c r="M316" s="272"/>
    </row>
    <row r="317" spans="13:30">
      <c r="M317" s="272"/>
    </row>
    <row r="318" spans="13:30">
      <c r="M318" s="272"/>
    </row>
    <row r="319" spans="13:30">
      <c r="M319" s="272"/>
    </row>
    <row r="320" spans="13:30">
      <c r="M320" s="272"/>
    </row>
    <row r="321" spans="13:13">
      <c r="M321" s="272"/>
    </row>
    <row r="322" spans="13:13">
      <c r="M322" s="272"/>
    </row>
    <row r="323" spans="13:13">
      <c r="M323" s="272"/>
    </row>
    <row r="324" spans="13:13">
      <c r="M324" s="272"/>
    </row>
    <row r="325" spans="13:13">
      <c r="M325" s="272"/>
    </row>
    <row r="326" spans="13:13">
      <c r="M326" s="272"/>
    </row>
    <row r="327" spans="13:13">
      <c r="M327" s="272"/>
    </row>
    <row r="328" spans="13:13">
      <c r="M328" s="272"/>
    </row>
    <row r="329" spans="13:13">
      <c r="M329" s="272"/>
    </row>
    <row r="330" spans="13:13">
      <c r="M330" s="272"/>
    </row>
    <row r="331" spans="13:13">
      <c r="M331" s="272"/>
    </row>
    <row r="332" spans="13:13">
      <c r="M332" s="272"/>
    </row>
    <row r="333" spans="13:13">
      <c r="M333" s="272"/>
    </row>
    <row r="334" spans="13:13">
      <c r="M334" s="272"/>
    </row>
    <row r="335" spans="13:13">
      <c r="M335" s="272"/>
    </row>
    <row r="336" spans="13:13">
      <c r="M336" s="272"/>
    </row>
    <row r="337" spans="13:13">
      <c r="M337" s="272"/>
    </row>
    <row r="338" spans="13:13">
      <c r="M338" s="272"/>
    </row>
    <row r="339" spans="13:13">
      <c r="M339" s="272"/>
    </row>
    <row r="340" spans="13:13">
      <c r="M340" s="272"/>
    </row>
    <row r="341" spans="13:13">
      <c r="M341" s="272"/>
    </row>
    <row r="342" spans="13:13">
      <c r="M342" s="272"/>
    </row>
  </sheetData>
  <sheetProtection password="CC18" sheet="1" objects="1" scenarios="1" selectLockedCells="1"/>
  <sortState xmlns:xlrd2="http://schemas.microsoft.com/office/spreadsheetml/2017/richdata2" ref="CX5:DF154">
    <sortCondition ref="DE5:DE154"/>
  </sortState>
  <mergeCells count="8">
    <mergeCell ref="BT3:CB3"/>
    <mergeCell ref="CD3:CK3"/>
    <mergeCell ref="AP3:AX3"/>
    <mergeCell ref="K4:K5"/>
    <mergeCell ref="J4:J5"/>
    <mergeCell ref="L4:L5"/>
    <mergeCell ref="AZ3:BH3"/>
    <mergeCell ref="BJ3:BR3"/>
  </mergeCells>
  <conditionalFormatting sqref="H19:H25">
    <cfRule type="expression" dxfId="247" priority="376" stopIfTrue="1">
      <formula>D19&lt;&gt;""</formula>
    </cfRule>
  </conditionalFormatting>
  <conditionalFormatting sqref="I34:I59 J19:J25">
    <cfRule type="expression" dxfId="246" priority="366" stopIfTrue="1">
      <formula>I19="Unavailable"</formula>
    </cfRule>
  </conditionalFormatting>
  <conditionalFormatting sqref="J64:J70">
    <cfRule type="expression" dxfId="245" priority="314" stopIfTrue="1">
      <formula>J64="Unavailable"</formula>
    </cfRule>
  </conditionalFormatting>
  <conditionalFormatting sqref="P19:P25">
    <cfRule type="expression" dxfId="244" priority="211" stopIfTrue="1">
      <formula>$O$17=""</formula>
    </cfRule>
  </conditionalFormatting>
  <conditionalFormatting sqref="R64:R70">
    <cfRule type="expression" dxfId="243" priority="198" stopIfTrue="1">
      <formula>$Q$62=""</formula>
    </cfRule>
  </conditionalFormatting>
  <conditionalFormatting sqref="N34:N59">
    <cfRule type="expression" dxfId="242" priority="890" stopIfTrue="1">
      <formula>OR(J34="Upper Pay Limit",J34="N/A")</formula>
    </cfRule>
  </conditionalFormatting>
  <conditionalFormatting sqref="H34">
    <cfRule type="expression" dxfId="241" priority="186" stopIfTrue="1">
      <formula>D34="Other (State-Only Funded)"</formula>
    </cfRule>
  </conditionalFormatting>
  <conditionalFormatting sqref="H35:H59">
    <cfRule type="expression" dxfId="240" priority="185" stopIfTrue="1">
      <formula>D35="Other (State-Only Funded)"</formula>
    </cfRule>
  </conditionalFormatting>
  <conditionalFormatting sqref="I19:I25">
    <cfRule type="expression" dxfId="239" priority="182" stopIfTrue="1">
      <formula>D19&lt;&gt;""</formula>
    </cfRule>
  </conditionalFormatting>
  <conditionalFormatting sqref="I20:I25">
    <cfRule type="expression" dxfId="238" priority="181" stopIfTrue="1">
      <formula>U20="x"</formula>
    </cfRule>
  </conditionalFormatting>
  <conditionalFormatting sqref="M19:M25 Q19:Q25">
    <cfRule type="expression" dxfId="237" priority="760" stopIfTrue="1">
      <formula>$T19=""</formula>
    </cfRule>
  </conditionalFormatting>
  <conditionalFormatting sqref="P19:P25">
    <cfRule type="expression" dxfId="236" priority="764" stopIfTrue="1">
      <formula>Z19="x"</formula>
    </cfRule>
    <cfRule type="expression" dxfId="235" priority="765" stopIfTrue="1">
      <formula>$T19=""</formula>
    </cfRule>
  </conditionalFormatting>
  <conditionalFormatting sqref="E19 E34 E64">
    <cfRule type="expression" dxfId="234" priority="180" stopIfTrue="1">
      <formula>D19&lt;&gt;""</formula>
    </cfRule>
  </conditionalFormatting>
  <conditionalFormatting sqref="H64">
    <cfRule type="expression" dxfId="233" priority="170" stopIfTrue="1">
      <formula>D64&lt;&gt;""</formula>
    </cfRule>
  </conditionalFormatting>
  <conditionalFormatting sqref="N64:N70 S64:S70">
    <cfRule type="expression" dxfId="232" priority="811" stopIfTrue="1">
      <formula>$X64=""</formula>
    </cfRule>
  </conditionalFormatting>
  <conditionalFormatting sqref="R64:R70">
    <cfRule type="expression" dxfId="231" priority="813" stopIfTrue="1">
      <formula>$V64="x"</formula>
    </cfRule>
    <cfRule type="expression" dxfId="230" priority="814" stopIfTrue="1">
      <formula>X64="x"</formula>
    </cfRule>
  </conditionalFormatting>
  <conditionalFormatting sqref="P64:P70 U64:U70">
    <cfRule type="expression" dxfId="229" priority="818" stopIfTrue="1">
      <formula>$K64="Upper Pay Limit"</formula>
    </cfRule>
  </conditionalFormatting>
  <conditionalFormatting sqref="I64">
    <cfRule type="expression" dxfId="228" priority="167" stopIfTrue="1">
      <formula>K64="Day"</formula>
    </cfRule>
  </conditionalFormatting>
  <conditionalFormatting sqref="U64:U70">
    <cfRule type="expression" dxfId="227" priority="152" stopIfTrue="1">
      <formula>$Q$62=""</formula>
    </cfRule>
  </conditionalFormatting>
  <conditionalFormatting sqref="P64:P70">
    <cfRule type="expression" dxfId="226" priority="151" stopIfTrue="1">
      <formula>$L$62=""</formula>
    </cfRule>
  </conditionalFormatting>
  <conditionalFormatting sqref="F34:G34">
    <cfRule type="expression" dxfId="225" priority="150" stopIfTrue="1">
      <formula>$D34&lt;&gt;""</formula>
    </cfRule>
  </conditionalFormatting>
  <conditionalFormatting sqref="L19:L25">
    <cfRule type="expression" dxfId="224" priority="887" stopIfTrue="1">
      <formula>$K$17=""</formula>
    </cfRule>
    <cfRule type="expression" dxfId="223" priority="888" stopIfTrue="1">
      <formula>$S19=""</formula>
    </cfRule>
    <cfRule type="expression" dxfId="222" priority="889" stopIfTrue="1">
      <formula>Y19="x"</formula>
    </cfRule>
  </conditionalFormatting>
  <conditionalFormatting sqref="N34:N59">
    <cfRule type="expression" dxfId="221" priority="856" stopIfTrue="1">
      <formula>$K$32=""</formula>
    </cfRule>
    <cfRule type="expression" dxfId="220" priority="891" stopIfTrue="1">
      <formula>T34="x"</formula>
    </cfRule>
  </conditionalFormatting>
  <conditionalFormatting sqref="R34:R59">
    <cfRule type="expression" dxfId="219" priority="892" stopIfTrue="1">
      <formula>$T34="x"</formula>
    </cfRule>
    <cfRule type="expression" dxfId="218" priority="893" stopIfTrue="1">
      <formula>$O$32=""</formula>
    </cfRule>
    <cfRule type="expression" dxfId="217" priority="894" stopIfTrue="1">
      <formula>OR(J34="N/A",J34="Upper Pay Limit")</formula>
    </cfRule>
  </conditionalFormatting>
  <conditionalFormatting sqref="L34:L59">
    <cfRule type="expression" dxfId="216" priority="895" stopIfTrue="1">
      <formula>$K$32=""</formula>
    </cfRule>
    <cfRule type="expression" dxfId="215" priority="896" stopIfTrue="1">
      <formula>$I34="Unavailable"</formula>
    </cfRule>
    <cfRule type="expression" dxfId="214" priority="897" stopIfTrue="1">
      <formula>$S34="x"</formula>
    </cfRule>
  </conditionalFormatting>
  <conditionalFormatting sqref="P34:P59">
    <cfRule type="expression" dxfId="213" priority="898" stopIfTrue="1">
      <formula>$O$32=""</formula>
    </cfRule>
    <cfRule type="expression" dxfId="212" priority="899" stopIfTrue="1">
      <formula>$I34="Unavailable"</formula>
    </cfRule>
    <cfRule type="expression" dxfId="211" priority="900" stopIfTrue="1">
      <formula>$S34="x"</formula>
    </cfRule>
  </conditionalFormatting>
  <conditionalFormatting sqref="M64:M70">
    <cfRule type="expression" dxfId="210" priority="901" stopIfTrue="1">
      <formula>$L$62=""</formula>
    </cfRule>
    <cfRule type="expression" dxfId="209" priority="902" stopIfTrue="1">
      <formula>$V64="x"</formula>
    </cfRule>
    <cfRule type="expression" dxfId="208" priority="903" stopIfTrue="1">
      <formula>W64="x"</formula>
    </cfRule>
  </conditionalFormatting>
  <conditionalFormatting sqref="G34">
    <cfRule type="expression" dxfId="207" priority="110" stopIfTrue="1">
      <formula>AND(G34&lt;&gt;"",OR(G34&lt;$E$9,G34&gt;$E$10))</formula>
    </cfRule>
  </conditionalFormatting>
  <conditionalFormatting sqref="F34">
    <cfRule type="expression" dxfId="206" priority="112" stopIfTrue="1">
      <formula>AND(F34&lt;&gt;"",OR(F34&lt;$E$9,F34&gt;$E$10))</formula>
    </cfRule>
  </conditionalFormatting>
  <conditionalFormatting sqref="F34">
    <cfRule type="expression" dxfId="205" priority="98" stopIfTrue="1">
      <formula>AND(F34&lt;&gt;"",OR(F34&lt;$E$9,F34&gt;$E$10))</formula>
    </cfRule>
  </conditionalFormatting>
  <conditionalFormatting sqref="G34">
    <cfRule type="expression" dxfId="204" priority="97" stopIfTrue="1">
      <formula>AND(G34&lt;&gt;"",OR(G34&lt;$E$9,G34&gt;$E$10))</formula>
    </cfRule>
  </conditionalFormatting>
  <conditionalFormatting sqref="E30">
    <cfRule type="expression" dxfId="203" priority="56" stopIfTrue="1">
      <formula>D30&lt;&gt;""</formula>
    </cfRule>
  </conditionalFormatting>
  <conditionalFormatting sqref="F30:G30">
    <cfRule type="expression" dxfId="202" priority="55" stopIfTrue="1">
      <formula>$D30&lt;&gt;""</formula>
    </cfRule>
  </conditionalFormatting>
  <conditionalFormatting sqref="G30">
    <cfRule type="expression" dxfId="201" priority="54" stopIfTrue="1">
      <formula>AND(G30&lt;&gt;"",OR(G30&lt;$E$9,G30&gt;$E$10))</formula>
    </cfRule>
  </conditionalFormatting>
  <conditionalFormatting sqref="F30">
    <cfRule type="expression" dxfId="200" priority="53" stopIfTrue="1">
      <formula>AND(F30&lt;&gt;"",OR(F30&lt;$E$9,F30&gt;$E$10))</formula>
    </cfRule>
  </conditionalFormatting>
  <conditionalFormatting sqref="E20">
    <cfRule type="expression" dxfId="199" priority="52" stopIfTrue="1">
      <formula>D20&lt;&gt;""</formula>
    </cfRule>
  </conditionalFormatting>
  <conditionalFormatting sqref="F20:G20">
    <cfRule type="expression" dxfId="198" priority="51" stopIfTrue="1">
      <formula>$D20&lt;&gt;""</formula>
    </cfRule>
  </conditionalFormatting>
  <conditionalFormatting sqref="F20">
    <cfRule type="expression" dxfId="197" priority="50" stopIfTrue="1">
      <formula>AND(F20&lt;&gt;"",OR(F20&lt;$E$9,F20&gt;$E$10))</formula>
    </cfRule>
  </conditionalFormatting>
  <conditionalFormatting sqref="G20">
    <cfRule type="expression" dxfId="196" priority="49" stopIfTrue="1">
      <formula>AND(G20&lt;&gt;"",OR(G20&lt;$E$9,G20&gt;$E$10))</formula>
    </cfRule>
  </conditionalFormatting>
  <conditionalFormatting sqref="E21:E25">
    <cfRule type="expression" dxfId="195" priority="48" stopIfTrue="1">
      <formula>D21&lt;&gt;""</formula>
    </cfRule>
  </conditionalFormatting>
  <conditionalFormatting sqref="F21:G25">
    <cfRule type="expression" dxfId="194" priority="47" stopIfTrue="1">
      <formula>$D21&lt;&gt;""</formula>
    </cfRule>
  </conditionalFormatting>
  <conditionalFormatting sqref="F21:F25">
    <cfRule type="expression" dxfId="193" priority="46" stopIfTrue="1">
      <formula>AND(F21&lt;&gt;"",OR(F21&lt;$E$9,F21&gt;$E$10))</formula>
    </cfRule>
  </conditionalFormatting>
  <conditionalFormatting sqref="G21:G25">
    <cfRule type="expression" dxfId="192" priority="45" stopIfTrue="1">
      <formula>AND(G21&lt;&gt;"",OR(G21&lt;$E$9,G21&gt;$E$10))</formula>
    </cfRule>
  </conditionalFormatting>
  <conditionalFormatting sqref="E65:E70">
    <cfRule type="expression" dxfId="191" priority="38" stopIfTrue="1">
      <formula>D65&lt;&gt;""</formula>
    </cfRule>
  </conditionalFormatting>
  <conditionalFormatting sqref="H65:H70">
    <cfRule type="expression" dxfId="190" priority="37" stopIfTrue="1">
      <formula>D65&lt;&gt;""</formula>
    </cfRule>
  </conditionalFormatting>
  <conditionalFormatting sqref="I65:I70">
    <cfRule type="expression" dxfId="189" priority="36" stopIfTrue="1">
      <formula>K65="Day"</formula>
    </cfRule>
  </conditionalFormatting>
  <conditionalFormatting sqref="F67:G70">
    <cfRule type="expression" dxfId="188" priority="35" stopIfTrue="1">
      <formula>$D67&lt;&gt;""</formula>
    </cfRule>
  </conditionalFormatting>
  <conditionalFormatting sqref="F67:F70">
    <cfRule type="expression" dxfId="187" priority="34" stopIfTrue="1">
      <formula>AND(F67&lt;&gt;"",OR(F67&lt;$E$9,F67&gt;$E$10))</formula>
    </cfRule>
  </conditionalFormatting>
  <conditionalFormatting sqref="G67:G70">
    <cfRule type="expression" dxfId="186" priority="33" stopIfTrue="1">
      <formula>AND(G67&lt;&gt;"",OR(G67&lt;$E$9,G67&gt;$E$10))</formula>
    </cfRule>
  </conditionalFormatting>
  <conditionalFormatting sqref="F67:F70">
    <cfRule type="expression" dxfId="185" priority="32" stopIfTrue="1">
      <formula>AND(F67&lt;&gt;"",OR(F67&lt;$E$9,F67&gt;$E$10))</formula>
    </cfRule>
  </conditionalFormatting>
  <conditionalFormatting sqref="G67:G70">
    <cfRule type="expression" dxfId="184" priority="31" stopIfTrue="1">
      <formula>AND(G67&lt;&gt;"",OR(G67&lt;$E$9,G67&gt;$E$10))</formula>
    </cfRule>
  </conditionalFormatting>
  <conditionalFormatting sqref="F19:G19">
    <cfRule type="expression" dxfId="183" priority="30" stopIfTrue="1">
      <formula>$D19&lt;&gt;""</formula>
    </cfRule>
  </conditionalFormatting>
  <conditionalFormatting sqref="G19">
    <cfRule type="expression" dxfId="182" priority="29" stopIfTrue="1">
      <formula>AND(G19&lt;&gt;"",OR(G19&lt;$E$9,G19&gt;$E$10))</formula>
    </cfRule>
  </conditionalFormatting>
  <conditionalFormatting sqref="F19">
    <cfRule type="expression" dxfId="181" priority="28" stopIfTrue="1">
      <formula>AND(F19&lt;&gt;"",OR(F19&lt;$E$9,F19&gt;$E$10))</formula>
    </cfRule>
  </conditionalFormatting>
  <conditionalFormatting sqref="F65:F66">
    <cfRule type="expression" dxfId="180" priority="16" stopIfTrue="1">
      <formula>AND(F65&lt;&gt;"",OR(F65&lt;$E$9,F65&gt;$E$10))</formula>
    </cfRule>
  </conditionalFormatting>
  <conditionalFormatting sqref="F64:G64">
    <cfRule type="expression" dxfId="179" priority="27" stopIfTrue="1">
      <formula>$D64&lt;&gt;""</formula>
    </cfRule>
  </conditionalFormatting>
  <conditionalFormatting sqref="G64">
    <cfRule type="expression" dxfId="178" priority="26" stopIfTrue="1">
      <formula>AND(G64&lt;&gt;"",OR(G64&lt;$E$9,G64&gt;$E$10))</formula>
    </cfRule>
  </conditionalFormatting>
  <conditionalFormatting sqref="F64">
    <cfRule type="expression" dxfId="177" priority="25" stopIfTrue="1">
      <formula>AND(F64&lt;&gt;"",OR(F64&lt;$E$9,F64&gt;$E$10))</formula>
    </cfRule>
  </conditionalFormatting>
  <conditionalFormatting sqref="F65:G66">
    <cfRule type="expression" dxfId="176" priority="18" stopIfTrue="1">
      <formula>$D65&lt;&gt;""</formula>
    </cfRule>
  </conditionalFormatting>
  <conditionalFormatting sqref="G65:G66">
    <cfRule type="expression" dxfId="175" priority="17" stopIfTrue="1">
      <formula>AND(G65&lt;&gt;"",OR(G65&lt;$E$9,G65&gt;$E$10))</formula>
    </cfRule>
  </conditionalFormatting>
  <conditionalFormatting sqref="E35:E59">
    <cfRule type="expression" dxfId="174" priority="15" stopIfTrue="1">
      <formula>D35&lt;&gt;""</formula>
    </cfRule>
  </conditionalFormatting>
  <conditionalFormatting sqref="F35:G59">
    <cfRule type="expression" dxfId="173" priority="14" stopIfTrue="1">
      <formula>$D35&lt;&gt;""</formula>
    </cfRule>
  </conditionalFormatting>
  <conditionalFormatting sqref="G35:G59">
    <cfRule type="expression" dxfId="172" priority="12" stopIfTrue="1">
      <formula>AND(G35&lt;&gt;"",OR(G35&lt;$E$9,G35&gt;$E$10))</formula>
    </cfRule>
  </conditionalFormatting>
  <conditionalFormatting sqref="F35:F59">
    <cfRule type="expression" dxfId="171" priority="13" stopIfTrue="1">
      <formula>AND(F35&lt;&gt;"",OR(F35&lt;$E$9,F35&gt;$E$10))</formula>
    </cfRule>
  </conditionalFormatting>
  <conditionalFormatting sqref="F35:F59">
    <cfRule type="expression" dxfId="170" priority="11" stopIfTrue="1">
      <formula>AND(F35&lt;&gt;"",OR(F35&lt;$E$9,F35&gt;$E$10))</formula>
    </cfRule>
  </conditionalFormatting>
  <conditionalFormatting sqref="G35:G59">
    <cfRule type="expression" dxfId="169" priority="10" stopIfTrue="1">
      <formula>AND(G35&lt;&gt;"",OR(G35&lt;$E$9,G35&gt;$E$10))</formula>
    </cfRule>
  </conditionalFormatting>
  <conditionalFormatting sqref="E10">
    <cfRule type="expression" dxfId="168" priority="7" stopIfTrue="1">
      <formula>OR($E$9="",$E$10="",$E$11="")</formula>
    </cfRule>
    <cfRule type="expression" dxfId="167" priority="8" stopIfTrue="1">
      <formula>OR($E$10&lt;$E$9,$E$10&lt;$H$8-1)</formula>
    </cfRule>
    <cfRule type="expression" dxfId="166" priority="9" stopIfTrue="1">
      <formula>OR($E$10&gt;=$H$10,$E$10=$E$11,$H$9&lt;$E$10,$E$10-$E$9&gt;365,$E$11&lt;$E$10)</formula>
    </cfRule>
  </conditionalFormatting>
  <conditionalFormatting sqref="E8">
    <cfRule type="expression" dxfId="165" priority="1" stopIfTrue="1">
      <formula>OR($E$8="",$E$9="",$E$10="",$E$11="")</formula>
    </cfRule>
    <cfRule type="expression" dxfId="164" priority="6" stopIfTrue="1">
      <formula>$E$8&gt;$E$9</formula>
    </cfRule>
  </conditionalFormatting>
  <conditionalFormatting sqref="E9">
    <cfRule type="expression" dxfId="163" priority="5" stopIfTrue="1">
      <formula>$E$9&lt;$H$8</formula>
    </cfRule>
  </conditionalFormatting>
  <conditionalFormatting sqref="E11">
    <cfRule type="expression" dxfId="162" priority="2" stopIfTrue="1">
      <formula>OR($E$9="",$H$9="",$E$10="",$E$11="")</formula>
    </cfRule>
    <cfRule type="expression" dxfId="161" priority="3" stopIfTrue="1">
      <formula>$E$11&lt;=$E$10</formula>
    </cfRule>
    <cfRule type="expression" dxfId="160" priority="4" stopIfTrue="1">
      <formula>OR($H$9&lt;$E$10,$E$11&gt;$H$11)</formula>
    </cfRule>
  </conditionalFormatting>
  <dataValidations count="9">
    <dataValidation type="list" allowBlank="1" showInputMessage="1" showErrorMessage="1" sqref="E14 I19:I25 I64:I70" xr:uid="{00000000-0002-0000-0200-000000000000}">
      <formula1>$AJ$5:$AJ$28</formula1>
    </dataValidation>
    <dataValidation type="list" allowBlank="1" showInputMessage="1" showErrorMessage="1" sqref="J6:K8" xr:uid="{00000000-0002-0000-0200-000001000000}">
      <formula1>$AH$5:$AH$10</formula1>
    </dataValidation>
    <dataValidation type="list" allowBlank="1" showInputMessage="1" showErrorMessage="1" sqref="E12" xr:uid="{00000000-0002-0000-0200-000002000000}">
      <formula1>$AF$5:$AF$6</formula1>
    </dataValidation>
    <dataValidation type="list" allowBlank="1" showInputMessage="1" showErrorMessage="1" sqref="E13" xr:uid="{00000000-0002-0000-0200-000003000000}">
      <formula1>$AE$5:$AE$8</formula1>
    </dataValidation>
    <dataValidation type="list" allowBlank="1" showInputMessage="1" showErrorMessage="1" sqref="E64:E70 E30 E19:E25 E34:E59" xr:uid="{00000000-0002-0000-0200-000004000000}">
      <formula1>$AG$15:$AG$19</formula1>
    </dataValidation>
    <dataValidation type="list" allowBlank="1" showInputMessage="1" showErrorMessage="1" sqref="E74:G74" xr:uid="{00000000-0002-0000-0200-000005000000}">
      <formula1>$AC$77:$AC$78</formula1>
    </dataValidation>
    <dataValidation type="list" allowBlank="1" showInputMessage="1" showErrorMessage="1" sqref="D64:D70" xr:uid="{00000000-0002-0000-0200-000006000000}">
      <formula1>OFFSET($EZ$2,1,0,MAX($EX:$EX),1)</formula1>
    </dataValidation>
    <dataValidation type="list" allowBlank="1" showInputMessage="1" showErrorMessage="1" sqref="D34:D59" xr:uid="{00000000-0002-0000-0200-000007000000}">
      <formula1>OFFSET($EB$2,1,0,MAX($DZ:$DZ),1)</formula1>
    </dataValidation>
    <dataValidation type="list" allowBlank="1" showInputMessage="1" showErrorMessage="1" sqref="D19:D25" xr:uid="{00000000-0002-0000-0200-000008000000}">
      <formula1>OFFSET($EO$2,1,0,MAX($EM:$EM),1)</formula1>
    </dataValidation>
  </dataValidations>
  <pageMargins left="0.25" right="0.25" top="0.25" bottom="0.25" header="0.3" footer="0.3"/>
  <pageSetup paperSize="5" scale="43" orientation="landscape" r:id="rId1"/>
  <ignoredErrors>
    <ignoredError sqref="AG7:AG11 AM30:AM31 BR7:CA12 BR23:CA30 BR32:CA39 BR50:CA57 BR14:CA21 BD7:BD57 BR41:CA48 BD58:CA154 CM7:CU154 DG7:DO11 DG13:DO52 DR7:DV52 DG12:DH12 DK12:DO12 EA24:EB26 EL7:EW7 DZ29:DZ326 ED7:EE334 CC7:CK154 CW7:DE120 EA29:EB29 BH13:CA13 BH7:BN12 BH31:CA31 BH23:BN30 BH40:CA40 BH32:BN39 BH50:BN57 BH22:CA22 BH14:BN21 BH49:CA49 BH41:BN48 CW122:DE154 CW121:DC121 DE121 EA27:EA28 EJ40:EJ332 EI39:EI332 EA31:EB33 EB30 EF40:EF335 DY7:DY52 DG53:DY154 BD155:DY334 EC25:EC326 EL24:FE27 EL8:EN8 EP8:EW8 EA40:EB325 EA39 EA35:EB38 EA34 EH40:EH335 EG39:EG334 EK39:EK331 FB7:FE7 EL9:EW23 FB9:FE23 FB8:FE8 EL29:FE334 EL28:EX28 EZ28:FE2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1"/>
    <pageSetUpPr fitToPage="1"/>
  </sheetPr>
  <dimension ref="A1:CJ47"/>
  <sheetViews>
    <sheetView showGridLines="0" topLeftCell="C1" zoomScale="80" zoomScaleNormal="80" workbookViewId="0">
      <selection activeCell="AG5" sqref="AG5"/>
    </sheetView>
  </sheetViews>
  <sheetFormatPr defaultRowHeight="14.4"/>
  <cols>
    <col min="1" max="1" width="5.83984375" hidden="1" customWidth="1"/>
    <col min="2" max="2" width="8" hidden="1" customWidth="1"/>
    <col min="3" max="3" width="2.83984375" customWidth="1"/>
    <col min="4" max="4" width="12" customWidth="1"/>
    <col min="5" max="5" width="18.26171875" customWidth="1"/>
    <col min="6" max="7" width="21.578125" customWidth="1"/>
    <col min="8" max="8" width="21.41796875" hidden="1" customWidth="1"/>
    <col min="9" max="9" width="15.68359375" hidden="1" customWidth="1"/>
    <col min="10" max="10" width="20.83984375" hidden="1" customWidth="1"/>
    <col min="11" max="11" width="15.15625" hidden="1" customWidth="1"/>
    <col min="12" max="12" width="6.578125" hidden="1" customWidth="1"/>
    <col min="13" max="13" width="7" hidden="1" customWidth="1"/>
    <col min="14" max="14" width="9.15625" hidden="1" customWidth="1"/>
    <col min="15" max="15" width="10.68359375" hidden="1" customWidth="1"/>
    <col min="16" max="16" width="16.15625" hidden="1" customWidth="1"/>
    <col min="17" max="17" width="15.578125" hidden="1" customWidth="1"/>
    <col min="18" max="18" width="8.41796875" hidden="1" customWidth="1"/>
    <col min="19" max="19" width="6.41796875" hidden="1" customWidth="1"/>
    <col min="20" max="20" width="17.41796875" hidden="1" customWidth="1"/>
    <col min="21" max="21" width="17.26171875" customWidth="1"/>
    <col min="22" max="22" width="14.83984375" customWidth="1"/>
    <col min="23" max="23" width="60.578125" customWidth="1"/>
    <col min="24" max="24" width="21.26171875" customWidth="1"/>
    <col min="25" max="25" width="14.15625" customWidth="1"/>
    <col min="26" max="27" width="14.68359375" customWidth="1"/>
    <col min="28" max="28" width="12.15625" customWidth="1"/>
    <col min="29" max="29" width="12.578125" customWidth="1"/>
    <col min="30" max="31" width="12.26171875" customWidth="1"/>
    <col min="32" max="32" width="12.26171875" bestFit="1" customWidth="1"/>
    <col min="33" max="33" width="12.26171875" customWidth="1"/>
    <col min="34" max="34" width="13" customWidth="1"/>
    <col min="35" max="35" width="11.578125" hidden="1" customWidth="1"/>
    <col min="36" max="36" width="13.15625" hidden="1" customWidth="1"/>
    <col min="37" max="37" width="11.578125" hidden="1" customWidth="1"/>
    <col min="38" max="38" width="13.41796875" hidden="1" customWidth="1"/>
    <col min="39" max="39" width="13.26171875" hidden="1" customWidth="1"/>
    <col min="40" max="40" width="12.68359375" hidden="1" customWidth="1"/>
    <col min="41" max="43" width="8.83984375" hidden="1" customWidth="1"/>
    <col min="44" max="44" width="17.41796875" hidden="1" customWidth="1"/>
    <col min="45" max="45" width="9.578125" hidden="1" customWidth="1"/>
    <col min="46" max="46" width="10.578125" hidden="1" customWidth="1"/>
    <col min="47" max="49" width="40.578125" hidden="1" customWidth="1"/>
    <col min="50" max="51" width="8.83984375" hidden="1" customWidth="1"/>
    <col min="52" max="57" width="14.41796875" hidden="1" customWidth="1"/>
    <col min="58" max="66" width="8.83984375" hidden="1" customWidth="1"/>
    <col min="67" max="67" width="16.15625" hidden="1" customWidth="1"/>
    <col min="68" max="68" width="15.68359375" hidden="1" customWidth="1"/>
    <col min="69" max="69" width="23.68359375" hidden="1" customWidth="1"/>
    <col min="70" max="70" width="17.83984375" hidden="1" customWidth="1"/>
    <col min="71" max="71" width="12" hidden="1" customWidth="1"/>
    <col min="72" max="72" width="14.41796875" hidden="1" customWidth="1"/>
    <col min="73" max="73" width="18.26171875" hidden="1" customWidth="1"/>
    <col min="74" max="74" width="10" hidden="1" customWidth="1"/>
    <col min="75" max="75" width="8.578125" hidden="1" customWidth="1"/>
    <col min="76" max="76" width="5.15625" hidden="1" customWidth="1"/>
    <col min="77" max="77" width="5.578125" hidden="1" customWidth="1"/>
    <col min="78" max="78" width="8.26171875" customWidth="1"/>
    <col min="79" max="79" width="17" hidden="1" customWidth="1"/>
    <col min="80" max="80" width="14.41796875" hidden="1" customWidth="1"/>
    <col min="81" max="81" width="11.68359375" hidden="1" customWidth="1"/>
    <col min="82" max="82" width="44.68359375" hidden="1" customWidth="1"/>
    <col min="83" max="83" width="26.41796875" hidden="1" customWidth="1"/>
    <col min="84" max="84" width="25.83984375" hidden="1" customWidth="1"/>
    <col min="85" max="85" width="48.41796875" hidden="1" customWidth="1"/>
    <col min="86" max="86" width="8.83984375" hidden="1" customWidth="1"/>
    <col min="87" max="136" width="0" hidden="1" customWidth="1"/>
  </cols>
  <sheetData>
    <row r="1" spans="1:85" ht="18.600000000000001" thickBot="1">
      <c r="E1" s="608" t="str">
        <f>Budget!D4</f>
        <v>Person Name</v>
      </c>
      <c r="F1" s="609" t="str">
        <f>IF(Budget!E4="","",Budget!E4)</f>
        <v/>
      </c>
      <c r="G1" s="668" t="s">
        <v>653</v>
      </c>
      <c r="H1" s="669"/>
      <c r="I1" s="669"/>
      <c r="J1" s="669"/>
      <c r="K1" s="669"/>
      <c r="L1" s="669"/>
      <c r="M1" s="669"/>
      <c r="N1" s="669"/>
      <c r="O1" s="669"/>
      <c r="P1" s="669"/>
      <c r="Q1" s="669"/>
      <c r="R1" s="669"/>
      <c r="S1" s="669"/>
      <c r="T1" s="669"/>
      <c r="U1" s="669"/>
      <c r="V1" s="669"/>
      <c r="W1" s="18" t="s">
        <v>323</v>
      </c>
      <c r="X1" s="18"/>
      <c r="Z1" s="340"/>
      <c r="AA1" s="117" t="str">
        <f>IF(AND(AI5="x",AJ5="x"),"FY18 Dates ("&amp;TEXT(Z5,"MM/DD/YY")&amp;" - 6/30/2018)",IF(AND(AI5="x",AJ5=""),"FY18 Dates ("&amp;TEXT(Z5,"MM/DD/YY")&amp;" - "&amp;TEXT(AA5,"MM/DD/YY")&amp;")",""))</f>
        <v/>
      </c>
      <c r="AB1" s="116"/>
      <c r="AC1" s="41" t="str">
        <f>IF(AND(AI5="x",AJ5="x"),"FY19 Dates (7/1/2018 - "&amp;TEXT(Z5,"MM/DD/YY")&amp;")",IF(AND(AI5="",AJ5="x"),"FY19 Dates ("&amp;TEXT(Z5,"MM/DD/YY")&amp;" - "&amp;TEXT(AA5,"MM/DD/YY")&amp;")",""))</f>
        <v/>
      </c>
      <c r="AD1" s="41"/>
      <c r="AE1" s="41"/>
      <c r="AF1" s="41"/>
      <c r="AT1" s="61" t="str">
        <f>Budget!DZ1</f>
        <v>Supports Services Dynamic Drop Down</v>
      </c>
      <c r="AU1" s="62"/>
      <c r="AV1" s="62"/>
      <c r="AW1" s="62"/>
      <c r="AX1" s="62"/>
      <c r="AY1" s="51"/>
      <c r="BG1" s="61" t="str">
        <f>Budget!EM1</f>
        <v>Day Services Dynamic Drop Down</v>
      </c>
      <c r="BH1" s="62"/>
      <c r="BI1" s="62"/>
      <c r="BJ1" s="62"/>
      <c r="BK1" s="62"/>
      <c r="BL1" s="51"/>
      <c r="BR1" s="61" t="str">
        <f>Budget!EX1</f>
        <v>Residential Services Dynamic Drop Down</v>
      </c>
      <c r="BS1" s="62"/>
      <c r="BT1" s="62"/>
      <c r="BU1" s="62"/>
      <c r="BV1" s="62"/>
      <c r="BW1" s="51"/>
    </row>
    <row r="2" spans="1:85" ht="19.149999999999999" customHeight="1" thickBot="1">
      <c r="E2" s="608" t="str">
        <f>Budget!D6</f>
        <v>Provider</v>
      </c>
      <c r="F2" s="609" t="str">
        <f>IF(Budget!E6="","",Budget!E6)</f>
        <v/>
      </c>
      <c r="G2" s="668" t="s">
        <v>654</v>
      </c>
      <c r="H2" s="669"/>
      <c r="I2" s="669"/>
      <c r="J2" s="669"/>
      <c r="K2" s="669"/>
      <c r="L2" s="669"/>
      <c r="M2" s="669"/>
      <c r="N2" s="669"/>
      <c r="O2" s="669"/>
      <c r="P2" s="669"/>
      <c r="Q2" s="669"/>
      <c r="R2" s="669"/>
      <c r="S2" s="669"/>
      <c r="T2" s="669"/>
      <c r="U2" s="669"/>
      <c r="V2" s="669"/>
      <c r="W2" s="578" t="s">
        <v>629</v>
      </c>
      <c r="X2" s="578"/>
      <c r="AR2" s="187">
        <f>Budget!E9</f>
        <v>0</v>
      </c>
      <c r="AT2" s="53" t="str">
        <f>Budget!DZ2</f>
        <v>Order</v>
      </c>
      <c r="AU2" s="54" t="str">
        <f>Budget!EA2</f>
        <v>Selection</v>
      </c>
      <c r="AV2" s="54" t="str">
        <f>Budget!EB2</f>
        <v>Lookup</v>
      </c>
      <c r="AW2" s="55" t="str">
        <f>Budget!EC2</f>
        <v>Index</v>
      </c>
      <c r="AX2" s="51"/>
      <c r="AY2" s="51"/>
      <c r="AZ2" s="150" t="str">
        <f>Budget!EF2</f>
        <v>CS SD</v>
      </c>
      <c r="BA2" s="71" t="str">
        <f>Budget!EG2</f>
        <v xml:space="preserve">CS Trad </v>
      </c>
      <c r="BB2" s="71" t="str">
        <f>Budget!EH2</f>
        <v>CP SD</v>
      </c>
      <c r="BC2" s="71" t="str">
        <f>Budget!EI2</f>
        <v>CP Trad</v>
      </c>
      <c r="BD2" s="72" t="str">
        <f>Budget!EJ2</f>
        <v>FS SD</v>
      </c>
      <c r="BE2" s="73" t="str">
        <f>Budget!EK2</f>
        <v>FS Trad</v>
      </c>
      <c r="BG2" s="53" t="str">
        <f>Budget!EM2</f>
        <v>Order</v>
      </c>
      <c r="BH2" s="54" t="str">
        <f>Budget!EN2</f>
        <v>Selection</v>
      </c>
      <c r="BI2" s="54" t="str">
        <f>Budget!EO2</f>
        <v>Lookup</v>
      </c>
      <c r="BJ2" s="55" t="str">
        <f>Budget!EP2</f>
        <v>Index</v>
      </c>
      <c r="BK2" s="51"/>
      <c r="BL2" s="51"/>
      <c r="BM2" s="65" t="str">
        <f>Budget!ES2</f>
        <v>CS SD</v>
      </c>
      <c r="BN2" s="71" t="str">
        <f>Budget!ET2</f>
        <v>CP SD</v>
      </c>
      <c r="BO2" s="71" t="str">
        <f>Budget!EU2</f>
        <v>CP Trad</v>
      </c>
      <c r="BP2" s="66" t="str">
        <f>Budget!EV2</f>
        <v xml:space="preserve">CS Trad </v>
      </c>
      <c r="BR2" s="53" t="str">
        <f>Budget!EX2</f>
        <v>Order</v>
      </c>
      <c r="BS2" s="54" t="str">
        <f>Budget!EY2</f>
        <v>Selection</v>
      </c>
      <c r="BT2" s="54" t="str">
        <f>Budget!EZ2</f>
        <v>Lookup</v>
      </c>
      <c r="BU2" s="55" t="str">
        <f>Budget!FA2</f>
        <v>Index</v>
      </c>
      <c r="BV2" s="51"/>
      <c r="BW2" s="51"/>
      <c r="BX2" s="65" t="str">
        <f>Budget!FD2</f>
        <v>CP SD</v>
      </c>
      <c r="BY2" s="66" t="str">
        <f>Budget!FE2</f>
        <v xml:space="preserve">CP Trad </v>
      </c>
      <c r="CA2" s="53" t="s">
        <v>226</v>
      </c>
      <c r="CB2" s="54" t="s">
        <v>223</v>
      </c>
      <c r="CC2" s="54" t="s">
        <v>224</v>
      </c>
      <c r="CD2" s="55" t="s">
        <v>227</v>
      </c>
      <c r="CE2" s="63"/>
      <c r="CF2" s="51"/>
      <c r="CG2" s="66" t="s">
        <v>408</v>
      </c>
    </row>
    <row r="3" spans="1:85" ht="13.9" customHeight="1" thickBot="1">
      <c r="Z3" s="41" t="s">
        <v>134</v>
      </c>
      <c r="AC3" s="175" t="s">
        <v>659</v>
      </c>
      <c r="AD3" s="176"/>
      <c r="AE3" s="174"/>
      <c r="AF3" s="175" t="s">
        <v>712</v>
      </c>
      <c r="AG3" s="176"/>
      <c r="AH3" s="174"/>
      <c r="AN3" s="39"/>
      <c r="AO3" s="39"/>
      <c r="AT3" s="161" t="str">
        <f>Budget!DZ3</f>
        <v/>
      </c>
      <c r="AU3" s="162" t="str">
        <f>Budget!EA3</f>
        <v/>
      </c>
      <c r="AV3" s="162" t="str">
        <f>Budget!EB3</f>
        <v/>
      </c>
      <c r="AW3" s="163" t="str">
        <f>Budget!EC3</f>
        <v/>
      </c>
      <c r="AX3" s="51"/>
      <c r="AY3" s="51"/>
      <c r="AZ3" s="148" t="str">
        <f>Budget!EF3</f>
        <v>Assistive Technology and Services</v>
      </c>
      <c r="BA3" s="148" t="str">
        <f>Budget!EG3</f>
        <v>Assistive Technology and Services</v>
      </c>
      <c r="BB3" s="148" t="str">
        <f>Budget!EH3</f>
        <v>Assistive Technology and Services</v>
      </c>
      <c r="BC3" s="148" t="str">
        <f>Budget!EI3</f>
        <v>Assistive Technology and Services</v>
      </c>
      <c r="BD3" s="148" t="str">
        <f>Budget!EJ3</f>
        <v>Assistive Technology and Services</v>
      </c>
      <c r="BE3" s="149" t="str">
        <f>Budget!EK3</f>
        <v>Assistive Technology and Services</v>
      </c>
      <c r="BG3" s="56" t="str">
        <f>Budget!EM3</f>
        <v/>
      </c>
      <c r="BH3" s="52" t="str">
        <f>Budget!EN3</f>
        <v/>
      </c>
      <c r="BI3" s="52">
        <f>Budget!EO3</f>
        <v>0</v>
      </c>
      <c r="BJ3" s="57" t="str">
        <f>Budget!EP3</f>
        <v/>
      </c>
      <c r="BK3" s="51"/>
      <c r="BL3" s="51"/>
      <c r="BM3" s="24" t="str">
        <f>Budget!ES3</f>
        <v>Community Development Services</v>
      </c>
      <c r="BN3" s="143" t="str">
        <f>Budget!ET3</f>
        <v>Community Development Services</v>
      </c>
      <c r="BO3" s="143" t="str">
        <f>Budget!EU3</f>
        <v>Career Exploration - Facility</v>
      </c>
      <c r="BP3" s="67" t="str">
        <f>Budget!EV3</f>
        <v>Career Exploration - Facility</v>
      </c>
      <c r="BR3" s="161" t="str">
        <f>Budget!EX3</f>
        <v/>
      </c>
      <c r="BS3" s="162" t="str">
        <f>Budget!EY3</f>
        <v/>
      </c>
      <c r="BT3" s="162">
        <f>Budget!EZ3</f>
        <v>0</v>
      </c>
      <c r="BU3" s="163" t="str">
        <f>Budget!FA3</f>
        <v/>
      </c>
      <c r="BV3" s="51"/>
      <c r="BW3" s="51"/>
      <c r="BX3" s="34">
        <f>Budget!FD3</f>
        <v>0</v>
      </c>
      <c r="BY3" s="67" t="str">
        <f>Budget!FE3</f>
        <v>Community Living - Group Home</v>
      </c>
      <c r="CA3" s="161" t="str">
        <f>IF(CB3="","",MAX(CA$2:CA2)+1)</f>
        <v/>
      </c>
      <c r="CB3" s="162" t="str">
        <f>IF(CC3&lt;&gt;0,CC3,"")</f>
        <v/>
      </c>
      <c r="CC3" s="162" t="str">
        <f>IF(AND(Budget!$E$12="Traditional",Budget!$H$12="Community Pathways Waiver"),CG3,"")</f>
        <v/>
      </c>
      <c r="CD3" s="163" t="str">
        <f>IF(ISERROR(INDEX($CB$3:$CB$23,MATCH(ROW()-ROW($CD$2),$CA$3:$CA$23,0))),"",INDEX($CB$3:$CB$23,MATCH(ROW()-ROW($CD$2),$CA$3:$CA$23,0)))</f>
        <v/>
      </c>
      <c r="CE3" s="64"/>
      <c r="CF3" s="51"/>
      <c r="CG3" s="67" t="s">
        <v>341</v>
      </c>
    </row>
    <row r="4" spans="1:85" ht="16.5" customHeight="1" thickBot="1">
      <c r="E4" s="18" t="s">
        <v>420</v>
      </c>
      <c r="U4" s="294"/>
      <c r="W4" s="558" t="s">
        <v>253</v>
      </c>
      <c r="X4" s="171" t="s">
        <v>601</v>
      </c>
      <c r="Y4" s="171" t="s">
        <v>639</v>
      </c>
      <c r="Z4" s="171" t="s">
        <v>304</v>
      </c>
      <c r="AA4" s="179" t="s">
        <v>305</v>
      </c>
      <c r="AB4" s="173" t="s">
        <v>311</v>
      </c>
      <c r="AC4" s="171" t="s">
        <v>155</v>
      </c>
      <c r="AD4" s="172" t="s">
        <v>562</v>
      </c>
      <c r="AE4" s="173" t="s">
        <v>307</v>
      </c>
      <c r="AF4" s="171" t="s">
        <v>155</v>
      </c>
      <c r="AG4" s="172" t="s">
        <v>562</v>
      </c>
      <c r="AH4" s="173" t="s">
        <v>196</v>
      </c>
      <c r="AI4" s="165" t="s">
        <v>308</v>
      </c>
      <c r="AJ4" s="165" t="s">
        <v>665</v>
      </c>
      <c r="AK4" s="165" t="s">
        <v>309</v>
      </c>
      <c r="AL4" s="165" t="s">
        <v>183</v>
      </c>
      <c r="AM4" s="579" t="s">
        <v>312</v>
      </c>
      <c r="AN4" s="165" t="s">
        <v>315</v>
      </c>
      <c r="AO4" s="165" t="s">
        <v>666</v>
      </c>
      <c r="AT4" s="56" t="str">
        <f>Budget!DZ4</f>
        <v/>
      </c>
      <c r="AU4" s="52" t="str">
        <f>Budget!EA4</f>
        <v/>
      </c>
      <c r="AV4" s="52" t="str">
        <f>Budget!EB4</f>
        <v/>
      </c>
      <c r="AW4" s="57" t="str">
        <f>Budget!EC4</f>
        <v/>
      </c>
      <c r="AX4" s="51"/>
      <c r="AY4" s="51"/>
      <c r="AZ4" s="34" t="str">
        <f>Budget!EF4</f>
        <v>BSS - Behavioral Assessment (New)</v>
      </c>
      <c r="BA4" s="34" t="str">
        <f>Budget!EG4</f>
        <v>BSS - Behavioral Assessment (New)</v>
      </c>
      <c r="BB4" s="34" t="str">
        <f>Budget!EH4</f>
        <v>BSS - Behavioral Assessment (New)</v>
      </c>
      <c r="BC4" s="34" t="str">
        <f>Budget!EI4</f>
        <v>BSS - Behavioral Assessment (New)</v>
      </c>
      <c r="BD4" s="34" t="str">
        <f>Budget!EJ4</f>
        <v>BSS - Behavioral Assessment (New)</v>
      </c>
      <c r="BE4" s="68" t="str">
        <f>Budget!EK4</f>
        <v>BSS - Behavioral Assessment (New)</v>
      </c>
      <c r="BG4" s="56" t="str">
        <f>Budget!EM4</f>
        <v/>
      </c>
      <c r="BH4" s="52" t="str">
        <f>Budget!EN4</f>
        <v/>
      </c>
      <c r="BI4" s="52">
        <f>Budget!EO4</f>
        <v>0</v>
      </c>
      <c r="BJ4" s="57" t="str">
        <f>Budget!EP4</f>
        <v/>
      </c>
      <c r="BK4" s="51"/>
      <c r="BL4" s="51"/>
      <c r="BM4" s="34" t="str">
        <f>Budget!ES4</f>
        <v>Employment Discovery and Customization</v>
      </c>
      <c r="BN4" s="142" t="str">
        <f>Budget!ET4</f>
        <v>Employment Discovery and Customization</v>
      </c>
      <c r="BO4" s="142" t="str">
        <f>Budget!EU4</f>
        <v>Career Exploration - Large</v>
      </c>
      <c r="BP4" s="68" t="str">
        <f>Budget!EV4</f>
        <v>Career Exploration - Large</v>
      </c>
      <c r="BR4" s="56" t="str">
        <f>Budget!EX4</f>
        <v/>
      </c>
      <c r="BS4" s="52" t="str">
        <f>Budget!EY4</f>
        <v/>
      </c>
      <c r="BT4" s="52">
        <f>Budget!EZ4</f>
        <v>0</v>
      </c>
      <c r="BU4" s="57" t="str">
        <f>Budget!FA4</f>
        <v/>
      </c>
      <c r="BV4" s="51"/>
      <c r="BW4" s="51"/>
      <c r="BX4" s="24">
        <f>Budget!FD4</f>
        <v>0</v>
      </c>
      <c r="BY4" s="68" t="str">
        <f>Budget!FE4</f>
        <v>Community Living - Group Home Trial Experience</v>
      </c>
      <c r="CA4" s="56" t="str">
        <f>IF(CB4="","",MAX(CA$2:CA3)+1)</f>
        <v/>
      </c>
      <c r="CB4" s="52" t="str">
        <f t="shared" ref="CB4:CB23" si="0">IF(CC4&lt;&gt;0,CC4,"")</f>
        <v/>
      </c>
      <c r="CC4" s="52" t="str">
        <f>IF(AND(Budget!$E$12="Traditional",Budget!$H$12="Community Pathways Waiver"),CG4,"")</f>
        <v/>
      </c>
      <c r="CD4" s="57" t="str">
        <f t="shared" ref="CD4:CD23" si="1">IF(ISERROR(INDEX($CB$3:$CB$23,MATCH(ROW()-ROW($CD$2),$CA$3:$CA$23,0))),"",INDEX($CB$3:$CB$23,MATCH(ROW()-ROW($CD$2),$CA$3:$CA$23,0)))</f>
        <v/>
      </c>
      <c r="CE4" s="51"/>
      <c r="CF4" s="51"/>
      <c r="CG4" s="68" t="s">
        <v>346</v>
      </c>
    </row>
    <row r="5" spans="1:85" ht="13.9" customHeight="1">
      <c r="E5" s="993" t="s">
        <v>612</v>
      </c>
      <c r="F5" s="993"/>
      <c r="G5" s="993"/>
      <c r="W5" s="803"/>
      <c r="X5" s="797"/>
      <c r="Y5" s="659"/>
      <c r="Z5" s="198"/>
      <c r="AA5" s="199"/>
      <c r="AB5" s="884"/>
      <c r="AC5" s="139" t="str">
        <f>IF(ISERROR(ROUND(((VLOOKUP(CONCATENATE(VLOOKUP(W5,Budget!$D$19:$K$25,6,FALSE),'PS &amp; Add-On Tool'!$Z$3),Budget!$DL$5:$DP$52,5,FALSE))*($AB5*((52.143))/$Y$5)),2)),"",ROUND(((VLOOKUP(CONCATENATE(VLOOKUP(W5,Budget!$D$19:$K$25,6,FALSE),'PS &amp; Add-On Tool'!$Z$3),Budget!$DL$5:$DP$52,5,FALSE))*($AB5*((52.143))/$Y$5)),2))</f>
        <v/>
      </c>
      <c r="AD5" s="626"/>
      <c r="AE5" s="371">
        <f>IF(ISERROR((AC5*AD5)),0,(AC5*AD5))</f>
        <v>0</v>
      </c>
      <c r="AF5" s="139" t="str">
        <f>IF(ISERROR(ROUND(((VLOOKUP(CONCATENATE(VLOOKUP(W5,Budget!$D$19:$K$25,6,FALSE),'PS &amp; Add-On Tool'!$Z$3),Budget!$DL$5:$DQ$52,6,FALSE))*($AB5*(52.143)/$Y$5)),2)),"",(ROUND(((VLOOKUP(CONCATENATE(VLOOKUP(W5,Budget!$D$19:$K$25,6,FALSE),'PS &amp; Add-On Tool'!$Z$3),Budget!$DL$5:$DQ$52,6,FALSE))*($AB5*(52.143)/$Y$5)),2)))</f>
        <v/>
      </c>
      <c r="AG5" s="626"/>
      <c r="AH5" s="140">
        <f>IF(ISERROR((AF5*AG5)),0,(AF5*AG5))</f>
        <v>0</v>
      </c>
      <c r="AI5" s="274" t="str">
        <f>IF(Z5="","",IF(OR(Z5&lt;Budget!$E$9,Z5&gt;=Budget!$H$9),"x",""))</f>
        <v/>
      </c>
      <c r="AJ5" s="274" t="str">
        <f>IF(AA5="","",IF(OR(AA5&lt;Budget!$E$9,AA5&gt;=Budget!$H$9),"x",""))</f>
        <v/>
      </c>
      <c r="AK5" s="570">
        <f>AD5+AG5</f>
        <v>0</v>
      </c>
      <c r="AL5" s="580">
        <f>IF(OR(Z5="",AA5=""),0,AA5-Z5+1)</f>
        <v>0</v>
      </c>
      <c r="AM5" s="185" t="str">
        <f>IF(AD5+AG5&gt;AL5,"x","")</f>
        <v/>
      </c>
      <c r="AN5" s="79">
        <f>IF(ISERROR(VLOOKUP(W5,Budget!$D$19:$R$25,8,FALSE)),0,(VLOOKUP(W5,Budget!$D$19:$R$25,9,FALSE)))</f>
        <v>0</v>
      </c>
      <c r="AO5" s="79">
        <f>IF(ISERROR(VLOOKUP(W5,Budget!$D$19:$R$25,12,FALSE)),0,(VLOOKUP(W5,Budget!$D$19:$R$25,13,FALSE)))</f>
        <v>0</v>
      </c>
      <c r="AT5" s="56" t="str">
        <f>Budget!DZ5</f>
        <v/>
      </c>
      <c r="AU5" s="52" t="e">
        <f>Budget!#REF!</f>
        <v>#REF!</v>
      </c>
      <c r="AV5" s="52" t="e">
        <f>Budget!#REF!</f>
        <v>#REF!</v>
      </c>
      <c r="AW5" s="57" t="e">
        <f>Budget!#REF!</f>
        <v>#REF!</v>
      </c>
      <c r="AX5" s="51"/>
      <c r="AY5" s="51"/>
      <c r="AZ5" s="24" t="e">
        <f>Budget!#REF!</f>
        <v>#REF!</v>
      </c>
      <c r="BA5" s="24" t="e">
        <f>Budget!#REF!</f>
        <v>#REF!</v>
      </c>
      <c r="BB5" s="24" t="e">
        <f>Budget!#REF!</f>
        <v>#REF!</v>
      </c>
      <c r="BC5" s="24" t="e">
        <f>Budget!#REF!</f>
        <v>#REF!</v>
      </c>
      <c r="BD5" s="24" t="e">
        <f>Budget!#REF!</f>
        <v>#REF!</v>
      </c>
      <c r="BE5" s="67" t="e">
        <f>Budget!#REF!</f>
        <v>#REF!</v>
      </c>
      <c r="BG5" s="56" t="str">
        <f>Budget!EM5</f>
        <v/>
      </c>
      <c r="BH5" s="52" t="str">
        <f>Budget!EN5</f>
        <v/>
      </c>
      <c r="BI5" s="52">
        <f>Budget!EO5</f>
        <v>0</v>
      </c>
      <c r="BJ5" s="57" t="str">
        <f>Budget!EP5</f>
        <v/>
      </c>
      <c r="BK5" s="51"/>
      <c r="BL5" s="51"/>
      <c r="BM5" s="24" t="str">
        <f>Budget!ES5</f>
        <v>Supported Employment</v>
      </c>
      <c r="BN5" s="143" t="str">
        <f>Budget!ET5</f>
        <v>Supported Employment</v>
      </c>
      <c r="BO5" s="143" t="str">
        <f>Budget!EU5</f>
        <v>Career Exploration - Small</v>
      </c>
      <c r="BP5" s="67" t="str">
        <f>Budget!EV5</f>
        <v>Career Exploration - Small</v>
      </c>
      <c r="BR5" s="56" t="str">
        <f>Budget!EX5</f>
        <v/>
      </c>
      <c r="BS5" s="52" t="str">
        <f>Budget!EY5</f>
        <v/>
      </c>
      <c r="BT5" s="52">
        <f>Budget!EZ5</f>
        <v>0</v>
      </c>
      <c r="BU5" s="57" t="str">
        <f>Budget!FA5</f>
        <v/>
      </c>
      <c r="BV5" s="51"/>
      <c r="BW5" s="51"/>
      <c r="BX5" s="24">
        <f>Budget!FD5</f>
        <v>0</v>
      </c>
      <c r="BY5" s="67" t="str">
        <f>Budget!FE5</f>
        <v>Shared Living</v>
      </c>
      <c r="CA5" s="56">
        <v>3</v>
      </c>
      <c r="CB5" s="52" t="str">
        <f t="shared" si="0"/>
        <v/>
      </c>
      <c r="CC5" s="52" t="str">
        <f>IF(AND(Budget!$E$12="Traditional",Budget!$H$12="Community Pathways Waiver"),CG5,"")</f>
        <v/>
      </c>
      <c r="CD5" s="57" t="str">
        <f t="shared" si="1"/>
        <v/>
      </c>
      <c r="CE5" s="51"/>
      <c r="CF5" s="51"/>
      <c r="CG5" s="67" t="s">
        <v>392</v>
      </c>
    </row>
    <row r="6" spans="1:85" ht="13.9" customHeight="1" thickBot="1">
      <c r="E6" s="993"/>
      <c r="F6" s="993"/>
      <c r="G6" s="993"/>
      <c r="O6" s="574"/>
      <c r="U6" s="134"/>
      <c r="V6" s="101"/>
      <c r="W6" s="804"/>
      <c r="X6" s="798"/>
      <c r="Y6" s="660"/>
      <c r="Z6" s="200"/>
      <c r="AA6" s="201"/>
      <c r="AB6" s="885"/>
      <c r="AC6" s="868" t="str">
        <f>IF(ISERROR(ROUND(((VLOOKUP(CONCATENATE(VLOOKUP(W6,Budget!$D$19:$K$25,6,FALSE),'PS &amp; Add-On Tool'!$Z$3),Budget!$DL$5:$DP$52,5,FALSE))*($AB6*((52.143))/$Y$6)),2)),"",ROUND(((VLOOKUP(CONCATENATE(VLOOKUP(W6,Budget!$D$19:$K$25,6,FALSE),'PS &amp; Add-On Tool'!$Z$3),Budget!$DL$5:$DP$52,5,FALSE))*($AB6*((52.143))/$Y$6)),2))</f>
        <v/>
      </c>
      <c r="AD6" s="627"/>
      <c r="AE6" s="304">
        <f t="shared" ref="AE6:AE13" si="2">IF(ISERROR((AC6*AD6)),0,(AC6*AD6))</f>
        <v>0</v>
      </c>
      <c r="AF6" s="114" t="str">
        <f>IF(ISERROR(ROUND(((VLOOKUP(CONCATENATE(VLOOKUP(W6,Budget!$D$19:$K$25,6,FALSE),'PS &amp; Add-On Tool'!$Z$3),Budget!$DL$5:$DQ$52,6,FALSE))*($AB6*(52.143)/$Y$6)),2)),"",(ROUND(((VLOOKUP(CONCATENATE(VLOOKUP(W6,Budget!$D$19:$K$25,6,FALSE),'PS &amp; Add-On Tool'!$Z$3),Budget!$DL$5:$DQ$52,6,FALSE))*($AB6*(52.143)/$Y$6)),2)))</f>
        <v/>
      </c>
      <c r="AG6" s="627"/>
      <c r="AH6" s="159">
        <f t="shared" ref="AH6:AH13" si="3">IF(ISERROR((AF6*AG6)),0,(AF6*AG6))</f>
        <v>0</v>
      </c>
      <c r="AI6" s="275" t="str">
        <f>IF(Z6="","",IF(OR(Z6&lt;Budget!$E$9,Z6&gt;=Budget!$H$9),"x",""))</f>
        <v/>
      </c>
      <c r="AJ6" s="275" t="str">
        <f>IF(AA6="","",IF(OR(AA6&lt;Budget!$E$9,AA6&gt;=Budget!$H$9),"x",""))</f>
        <v/>
      </c>
      <c r="AK6" s="571">
        <f t="shared" ref="AK6:AK13" si="4">AD6+AG6</f>
        <v>0</v>
      </c>
      <c r="AL6" s="581">
        <f t="shared" ref="AL6:AL13" si="5">IF(OR(Z6="",AA6=""),0,AA6-Z6+1)</f>
        <v>0</v>
      </c>
      <c r="AM6" s="39" t="str">
        <f t="shared" ref="AM6:AM13" si="6">IF(AD6+AG6&gt;AL6,"x","")</f>
        <v/>
      </c>
      <c r="AN6" s="29">
        <f>IF(ISERROR(VLOOKUP(W6,Budget!$D$19:$R$25,8,FALSE)),0,(VLOOKUP(W6,Budget!$D$19:$R$25,9,FALSE)))</f>
        <v>0</v>
      </c>
      <c r="AO6" s="29">
        <f>IF(ISERROR(VLOOKUP(W6,Budget!$D$19:$R$25,12,FALSE)),0,(VLOOKUP(W6,Budget!$D$19:$R$25,13,FALSE)))</f>
        <v>0</v>
      </c>
      <c r="AT6" s="56" t="str">
        <f>Budget!DZ6</f>
        <v/>
      </c>
      <c r="AU6" s="52" t="str">
        <f>Budget!EA6</f>
        <v/>
      </c>
      <c r="AV6" s="52" t="str">
        <f>Budget!EB6</f>
        <v/>
      </c>
      <c r="AW6" s="57" t="str">
        <f>Budget!EC6</f>
        <v/>
      </c>
      <c r="AX6" s="51"/>
      <c r="AY6" s="51"/>
      <c r="AZ6" s="34" t="str">
        <f>Budget!EF6</f>
        <v>BSS - Behavioral Plan (New)</v>
      </c>
      <c r="BA6" s="34" t="str">
        <f>Budget!EG6</f>
        <v>BSS - Behavioral Plan (New)</v>
      </c>
      <c r="BB6" s="34" t="str">
        <f>Budget!EH6</f>
        <v>BSS - Behavioral Plan (New)</v>
      </c>
      <c r="BC6" s="34" t="str">
        <f>Budget!EI6</f>
        <v>BSS - Behavioral Plan (New)</v>
      </c>
      <c r="BD6" s="34" t="str">
        <f>Budget!EJ6</f>
        <v>BSS - Behavioral Plan (New)</v>
      </c>
      <c r="BE6" s="68" t="str">
        <f>Budget!EK6</f>
        <v>BSS - Behavioral Plan (New)</v>
      </c>
      <c r="BG6" s="56" t="str">
        <f>Budget!EM6</f>
        <v/>
      </c>
      <c r="BH6" s="52" t="str">
        <f>Budget!EN6</f>
        <v/>
      </c>
      <c r="BI6" s="52">
        <f>Budget!EO6</f>
        <v>0</v>
      </c>
      <c r="BJ6" s="57" t="str">
        <f>Budget!EP6</f>
        <v/>
      </c>
      <c r="BK6" s="51"/>
      <c r="BL6" s="51"/>
      <c r="BM6" s="34">
        <f>Budget!ES6</f>
        <v>0</v>
      </c>
      <c r="BN6" s="142" t="str">
        <f>Budget!ET6</f>
        <v>Day Habilitation</v>
      </c>
      <c r="BO6" s="142" t="str">
        <f>Budget!EU6</f>
        <v>Community Development Services</v>
      </c>
      <c r="BP6" s="68" t="str">
        <f>Budget!EV6</f>
        <v>Community Development Services</v>
      </c>
      <c r="BR6" s="56" t="str">
        <f>Budget!EX6</f>
        <v/>
      </c>
      <c r="BS6" s="52" t="str">
        <f>Budget!EY6</f>
        <v/>
      </c>
      <c r="BT6" s="52">
        <f>Budget!EZ6</f>
        <v>0</v>
      </c>
      <c r="BU6" s="57" t="str">
        <f>Budget!FA6</f>
        <v/>
      </c>
      <c r="BV6" s="51"/>
      <c r="BW6" s="51"/>
      <c r="BX6" s="34">
        <f>Budget!FD6</f>
        <v>0</v>
      </c>
      <c r="BY6" s="68" t="str">
        <f>Budget!FE6</f>
        <v>Supported Living</v>
      </c>
      <c r="CA6" s="56" t="str">
        <f>IF(CB6="","",MAX(CA$2:CA5)+1)</f>
        <v/>
      </c>
      <c r="CB6" s="52" t="str">
        <f t="shared" si="0"/>
        <v/>
      </c>
      <c r="CC6" s="52" t="str">
        <f>IF(AND(Budget!$E$12="Traditional",Budget!$H$12="Community Pathways Waiver"),CG6,"")</f>
        <v/>
      </c>
      <c r="CD6" s="57" t="str">
        <f t="shared" si="1"/>
        <v/>
      </c>
      <c r="CE6" s="51"/>
      <c r="CF6" s="51"/>
      <c r="CG6" s="68">
        <v>0</v>
      </c>
    </row>
    <row r="7" spans="1:85" ht="13.9" customHeight="1" thickBot="1">
      <c r="E7" s="502" t="s">
        <v>609</v>
      </c>
      <c r="F7" s="503"/>
      <c r="G7" s="277"/>
      <c r="H7" s="277"/>
      <c r="I7" s="277"/>
      <c r="J7" s="277"/>
      <c r="K7" s="277"/>
      <c r="L7" s="277"/>
      <c r="M7" s="277"/>
      <c r="N7" s="277"/>
      <c r="O7" s="574"/>
      <c r="U7" s="467"/>
      <c r="W7" s="804"/>
      <c r="X7" s="798"/>
      <c r="Y7" s="660"/>
      <c r="Z7" s="200"/>
      <c r="AA7" s="201"/>
      <c r="AB7" s="885"/>
      <c r="AC7" s="868" t="str">
        <f>IF(ISERROR(ROUND(((VLOOKUP(CONCATENATE(VLOOKUP(W7,Budget!$D$19:$K$25,6,FALSE),'PS &amp; Add-On Tool'!$Z$3),Budget!$DL$5:$DP$52,5,FALSE))*($AB7*((52.143))/$Y$7)),2)),"",ROUND(((VLOOKUP(CONCATENATE(VLOOKUP(W7,Budget!$D$19:$K$25,6,FALSE),'PS &amp; Add-On Tool'!$Z$3),Budget!$DL$5:$DP$52,5,FALSE))*($AB7*((52.143))/$Y$7)),2))</f>
        <v/>
      </c>
      <c r="AD7" s="627"/>
      <c r="AE7" s="304">
        <f t="shared" si="2"/>
        <v>0</v>
      </c>
      <c r="AF7" s="114" t="str">
        <f>IF(ISERROR(ROUND(((VLOOKUP(CONCATENATE(VLOOKUP(W7,Budget!$D$19:$K$25,6,FALSE),'PS &amp; Add-On Tool'!$Z$3),Budget!$DL$5:$DQ$52,6,FALSE))*($AB7*(52.143)/$Y$7)),2)),"",(ROUND(((VLOOKUP(CONCATENATE(VLOOKUP(W7,Budget!$D$19:$K$25,6,FALSE),'PS &amp; Add-On Tool'!$Z$3),Budget!$DL$5:$DQ$52,6,FALSE))*($AB7*(52.143)/$Y$7)),2)))</f>
        <v/>
      </c>
      <c r="AG7" s="627"/>
      <c r="AH7" s="159">
        <f t="shared" si="3"/>
        <v>0</v>
      </c>
      <c r="AI7" s="275" t="str">
        <f>IF(Z7="","",IF(OR(Z7&lt;Budget!$E$9,Z7&gt;=Budget!$H$9),"x",""))</f>
        <v/>
      </c>
      <c r="AJ7" s="275" t="str">
        <f>IF(AA7="","",IF(OR(AA7&lt;Budget!$E$9,AA7&gt;=Budget!$H$9),"x",""))</f>
        <v/>
      </c>
      <c r="AK7" s="571">
        <f t="shared" si="4"/>
        <v>0</v>
      </c>
      <c r="AL7" s="581">
        <f t="shared" si="5"/>
        <v>0</v>
      </c>
      <c r="AM7" s="39" t="str">
        <f t="shared" si="6"/>
        <v/>
      </c>
      <c r="AN7" s="29">
        <f>IF(ISERROR(VLOOKUP(W7,Budget!$D$19:$R$25,8,FALSE)),0,(VLOOKUP(W7,Budget!$D$19:$R$25,9,FALSE)))</f>
        <v>0</v>
      </c>
      <c r="AO7" s="29">
        <f>IF(ISERROR(VLOOKUP(W7,Budget!$D$19:$R$25,12,FALSE)),0,(VLOOKUP(W7,Budget!$D$19:$R$25,13,FALSE)))</f>
        <v>0</v>
      </c>
      <c r="AT7" s="56" t="str">
        <f>Budget!DZ7</f>
        <v/>
      </c>
      <c r="AU7" s="52" t="str">
        <f>Budget!EA7</f>
        <v/>
      </c>
      <c r="AV7" s="52" t="str">
        <f>Budget!EB7</f>
        <v/>
      </c>
      <c r="AW7" s="57" t="str">
        <f>Budget!EC7</f>
        <v/>
      </c>
      <c r="AX7" s="51"/>
      <c r="AY7" s="51"/>
      <c r="AZ7" s="24" t="str">
        <f>Budget!EF7</f>
        <v>BSS - Brief Support Implementation (New)</v>
      </c>
      <c r="BA7" s="24" t="str">
        <f>Budget!EG7</f>
        <v>BSS - Brief Support Implementation (New)</v>
      </c>
      <c r="BB7" s="24" t="str">
        <f>Budget!EH7</f>
        <v>BSS - Brief Support Implementation (New)</v>
      </c>
      <c r="BC7" s="24" t="str">
        <f>Budget!EI7</f>
        <v>BSS - Brief Support Implementation (New)</v>
      </c>
      <c r="BD7" s="24" t="str">
        <f>Budget!EJ7</f>
        <v>BSS - Brief Support Implementation (New)</v>
      </c>
      <c r="BE7" s="67" t="str">
        <f>Budget!EK7</f>
        <v>BSS - Brief Support Implementation (New)</v>
      </c>
      <c r="BG7" s="56" t="str">
        <f>Budget!EM7</f>
        <v/>
      </c>
      <c r="BH7" s="52" t="str">
        <f>Budget!EN7</f>
        <v/>
      </c>
      <c r="BI7" s="52">
        <f>Budget!EO7</f>
        <v>0</v>
      </c>
      <c r="BJ7" s="57" t="str">
        <f>Budget!EP7</f>
        <v/>
      </c>
      <c r="BK7" s="51"/>
      <c r="BL7" s="51"/>
      <c r="BM7" s="24">
        <f>Budget!ES7</f>
        <v>0</v>
      </c>
      <c r="BN7" s="143">
        <f>Budget!ET7</f>
        <v>0</v>
      </c>
      <c r="BO7" s="143" t="str">
        <f>Budget!EU7</f>
        <v>Day Habilitation</v>
      </c>
      <c r="BP7" s="67" t="str">
        <f>Budget!EV7</f>
        <v>Day Habilitation</v>
      </c>
      <c r="BR7" s="56" t="str">
        <f>Budget!EX7</f>
        <v/>
      </c>
      <c r="BS7" s="52" t="str">
        <f>Budget!EY7</f>
        <v/>
      </c>
      <c r="BT7" s="52">
        <f>Budget!EZ7</f>
        <v>0</v>
      </c>
      <c r="BU7" s="57" t="str">
        <f>Budget!FA7</f>
        <v/>
      </c>
      <c r="BV7" s="51"/>
      <c r="BW7" s="51"/>
      <c r="BX7" s="24">
        <f>Budget!FD7</f>
        <v>0</v>
      </c>
      <c r="BY7" s="67">
        <f>Budget!FE7</f>
        <v>0</v>
      </c>
      <c r="CA7" s="56" t="str">
        <f>IF(CB7="","",MAX(CA$2:CA6)+1)</f>
        <v/>
      </c>
      <c r="CB7" s="52" t="str">
        <f t="shared" si="0"/>
        <v/>
      </c>
      <c r="CC7" s="52" t="str">
        <f>IF(AND(Budget!$E$12="Traditional",Budget!$H$12="Community Pathways Waiver"),CG7,"")</f>
        <v/>
      </c>
      <c r="CD7" s="57" t="str">
        <f t="shared" si="1"/>
        <v/>
      </c>
      <c r="CE7" s="51"/>
      <c r="CF7" s="51"/>
      <c r="CG7" s="67">
        <v>0</v>
      </c>
    </row>
    <row r="8" spans="1:85" ht="13.9" customHeight="1" thickBot="1">
      <c r="E8" s="502" t="s">
        <v>157</v>
      </c>
      <c r="F8" s="505"/>
      <c r="G8" s="670" t="b">
        <f>IF(F7=1,6,IF(F7=2,7,IF(F7=3,8)))</f>
        <v>0</v>
      </c>
      <c r="H8" s="277"/>
      <c r="I8" s="277"/>
      <c r="J8" s="277" t="e">
        <f>VLOOKUP(F8,Budget!$AJ$5:$AK$28,2,FALSE)</f>
        <v>#N/A</v>
      </c>
      <c r="K8" s="277"/>
      <c r="L8" s="277"/>
      <c r="M8" s="277"/>
      <c r="N8" s="277"/>
      <c r="O8" s="574" t="str">
        <f>TEXT(P8,"mmmm")</f>
        <v>January</v>
      </c>
      <c r="P8" s="671">
        <f>IF(Budget!F30=Budget!H15,Budget!F30,Budget!H15-1)</f>
        <v>0</v>
      </c>
      <c r="Q8" s="41"/>
      <c r="R8" s="654"/>
      <c r="S8" s="654"/>
      <c r="T8" s="294"/>
      <c r="U8" s="467"/>
      <c r="W8" s="804"/>
      <c r="X8" s="798"/>
      <c r="Y8" s="660"/>
      <c r="Z8" s="200"/>
      <c r="AA8" s="201"/>
      <c r="AB8" s="885"/>
      <c r="AC8" s="868" t="str">
        <f>IF(ISERROR(ROUND(((VLOOKUP(CONCATENATE(VLOOKUP(W8,Budget!$D$19:$K$25,6,FALSE),'PS &amp; Add-On Tool'!$Z$3),Budget!$DL$5:$DP$52,5,FALSE))*($AB8*((52.143))/$Y$8)),2)),"",ROUND(((VLOOKUP(CONCATENATE(VLOOKUP(W8,Budget!$D$19:$K$25,6,FALSE),'PS &amp; Add-On Tool'!$Z$3),Budget!$DL$5:$DP$52,5,FALSE))*($AB8*((52.143))/$Y$8)),2))</f>
        <v/>
      </c>
      <c r="AD8" s="627"/>
      <c r="AE8" s="304">
        <f t="shared" si="2"/>
        <v>0</v>
      </c>
      <c r="AF8" s="114" t="str">
        <f>IF(ISERROR(ROUND(((VLOOKUP(CONCATENATE(VLOOKUP(W8,Budget!$D$19:$K$25,6,FALSE),'PS &amp; Add-On Tool'!$Z$3),Budget!$DL$5:$DQ$52,6,FALSE))*($AB8*(52.143)/$Y$8)),2)),"",(ROUND(((VLOOKUP(CONCATENATE(VLOOKUP(W8,Budget!$D$19:$K$25,6,FALSE),'PS &amp; Add-On Tool'!$Z$3),Budget!$DL$5:$DQ$52,6,FALSE))*($AB8*(52.143)/$Y$8)),2)))</f>
        <v/>
      </c>
      <c r="AG8" s="627"/>
      <c r="AH8" s="159">
        <f t="shared" si="3"/>
        <v>0</v>
      </c>
      <c r="AI8" s="275" t="str">
        <f>IF(Z8="","",IF(OR(Z8&lt;Budget!$E$9,Z8&gt;=Budget!$H$9),"x",""))</f>
        <v/>
      </c>
      <c r="AJ8" s="275" t="str">
        <f>IF(AA8="","",IF(OR(AA8&lt;Budget!$E$9,AA8&gt;=Budget!$H$9),"x",""))</f>
        <v/>
      </c>
      <c r="AK8" s="571">
        <f t="shared" si="4"/>
        <v>0</v>
      </c>
      <c r="AL8" s="581">
        <f t="shared" si="5"/>
        <v>0</v>
      </c>
      <c r="AM8" s="39" t="str">
        <f t="shared" si="6"/>
        <v/>
      </c>
      <c r="AN8" s="29">
        <f>IF(ISERROR(VLOOKUP(W8,Budget!$D$19:$R$25,8,FALSE)),0,(VLOOKUP(W8,Budget!$D$19:$R$25,9,FALSE)))</f>
        <v>0</v>
      </c>
      <c r="AO8" s="29">
        <f>IF(ISERROR(VLOOKUP(W8,Budget!$D$19:$R$25,12,FALSE)),0,(VLOOKUP(W8,Budget!$D$19:$R$25,13,FALSE)))</f>
        <v>0</v>
      </c>
      <c r="AT8" s="56" t="str">
        <f>Budget!DZ8</f>
        <v/>
      </c>
      <c r="AU8" s="52" t="str">
        <f>Budget!EA8</f>
        <v/>
      </c>
      <c r="AV8" s="52" t="str">
        <f>Budget!EB8</f>
        <v/>
      </c>
      <c r="AW8" s="57" t="str">
        <f>Budget!EC8</f>
        <v/>
      </c>
      <c r="AX8" s="51"/>
      <c r="AY8" s="51"/>
      <c r="AZ8" s="34" t="str">
        <f>Budget!EF8</f>
        <v>Environmental Assessment</v>
      </c>
      <c r="BA8" s="34" t="str">
        <f>Budget!EG8</f>
        <v>Environmental Assessment</v>
      </c>
      <c r="BB8" s="34" t="str">
        <f>Budget!EH8</f>
        <v>Environmental Assessment</v>
      </c>
      <c r="BC8" s="34" t="str">
        <f>Budget!EI8</f>
        <v>Environmental Assessment</v>
      </c>
      <c r="BD8" s="34" t="str">
        <f>Budget!EJ8</f>
        <v>Environmental Assessment</v>
      </c>
      <c r="BE8" s="68" t="str">
        <f>Budget!EK8</f>
        <v>Environmental Assessment</v>
      </c>
      <c r="BG8" s="56" t="str">
        <f>Budget!EM8</f>
        <v/>
      </c>
      <c r="BH8" s="52" t="str">
        <f>Budget!EN8</f>
        <v/>
      </c>
      <c r="BI8" s="52">
        <f>Budget!EO8</f>
        <v>0</v>
      </c>
      <c r="BJ8" s="57" t="str">
        <f>Budget!EP8</f>
        <v/>
      </c>
      <c r="BK8" s="51"/>
      <c r="BL8" s="51"/>
      <c r="BM8" s="34">
        <f>Budget!ES8</f>
        <v>0</v>
      </c>
      <c r="BN8" s="142">
        <f>Budget!ET8</f>
        <v>0</v>
      </c>
      <c r="BO8" s="142" t="str">
        <f>Budget!EU8</f>
        <v>Employment Discovery and Customization</v>
      </c>
      <c r="BP8" s="68" t="str">
        <f>Budget!EV8</f>
        <v>Employment Discovery and Customization</v>
      </c>
      <c r="BR8" s="56" t="str">
        <f>Budget!EX8</f>
        <v/>
      </c>
      <c r="BS8" s="52" t="str">
        <f>Budget!EY8</f>
        <v/>
      </c>
      <c r="BT8" s="52">
        <f>Budget!EZ8</f>
        <v>0</v>
      </c>
      <c r="BU8" s="57" t="str">
        <f>Budget!FA8</f>
        <v/>
      </c>
      <c r="BV8" s="51"/>
      <c r="BW8" s="51"/>
      <c r="BX8" s="34">
        <f>Budget!FD8</f>
        <v>0</v>
      </c>
      <c r="BY8" s="68">
        <f>Budget!FE8</f>
        <v>0</v>
      </c>
      <c r="CA8" s="56" t="str">
        <f>IF(CB8="","",MAX(CA$2:CA7)+1)</f>
        <v/>
      </c>
      <c r="CB8" s="52" t="str">
        <f t="shared" si="0"/>
        <v/>
      </c>
      <c r="CC8" s="52" t="str">
        <f>IF(AND(Budget!$E$12="Traditional",Budget!$H$12="Community Pathways Waiver"),CG8,"")</f>
        <v/>
      </c>
      <c r="CD8" s="57" t="str">
        <f t="shared" si="1"/>
        <v/>
      </c>
      <c r="CE8" s="51"/>
      <c r="CF8" s="51"/>
      <c r="CG8" s="68">
        <v>0</v>
      </c>
    </row>
    <row r="9" spans="1:85" ht="13.9" customHeight="1" thickBot="1">
      <c r="G9" s="277"/>
      <c r="H9" s="277"/>
      <c r="I9" s="277"/>
      <c r="J9" s="277"/>
      <c r="K9" s="277"/>
      <c r="L9" s="277"/>
      <c r="M9" s="277"/>
      <c r="N9" s="277"/>
      <c r="O9" s="574" t="str">
        <f>TEXT(Budget!$H$15,"yyyy")</f>
        <v>1900</v>
      </c>
      <c r="P9" s="41"/>
      <c r="Q9" s="41"/>
      <c r="R9" s="41"/>
      <c r="S9" s="41"/>
      <c r="U9" s="467"/>
      <c r="W9" s="804"/>
      <c r="X9" s="798"/>
      <c r="Y9" s="660"/>
      <c r="Z9" s="200"/>
      <c r="AA9" s="201"/>
      <c r="AB9" s="885"/>
      <c r="AC9" s="868" t="str">
        <f>IF(ISERROR(ROUND(((VLOOKUP(CONCATENATE(VLOOKUP(W9,Budget!$D$19:$K$25,6,FALSE),'PS &amp; Add-On Tool'!$Z$3),Budget!$DL$5:$DP$52,5,FALSE))*($AB9*((52.143))/$Y$9)),2)),"",ROUND(((VLOOKUP(CONCATENATE(VLOOKUP(W9,Budget!$D$19:$K$25,6,FALSE),'PS &amp; Add-On Tool'!$Z$3),Budget!$DL$5:$DP$52,5,FALSE))*($AB9*((52.143))/$Y$9)),2))</f>
        <v/>
      </c>
      <c r="AD9" s="627"/>
      <c r="AE9" s="304">
        <f t="shared" si="2"/>
        <v>0</v>
      </c>
      <c r="AF9" s="114" t="str">
        <f>IF(ISERROR(ROUND(((VLOOKUP(CONCATENATE(VLOOKUP(W9,Budget!$D$19:$K$25,6,FALSE),'PS &amp; Add-On Tool'!$Z$3),Budget!$DL$5:$DQ$52,6,FALSE))*($AB9*(52.143)/$Y$9)),2)),"",(ROUND(((VLOOKUP(CONCATENATE(VLOOKUP(W9,Budget!$D$19:$K$25,6,FALSE),'PS &amp; Add-On Tool'!$Z$3),Budget!$DL$5:$DQ$52,6,FALSE))*($AB9*(52.143)/$Y$9)),2)))</f>
        <v/>
      </c>
      <c r="AG9" s="627"/>
      <c r="AH9" s="159">
        <f t="shared" si="3"/>
        <v>0</v>
      </c>
      <c r="AI9" s="275" t="str">
        <f>IF(Z9="","",IF(OR(Z9&lt;Budget!$E$9,Z9&gt;=Budget!$H$9),"x",""))</f>
        <v/>
      </c>
      <c r="AJ9" s="275" t="str">
        <f>IF(AA9="","",IF(OR(AA9&lt;Budget!$E$9,AA9&gt;=Budget!$H$9),"x",""))</f>
        <v/>
      </c>
      <c r="AK9" s="571">
        <f t="shared" si="4"/>
        <v>0</v>
      </c>
      <c r="AL9" s="581">
        <f t="shared" si="5"/>
        <v>0</v>
      </c>
      <c r="AM9" s="39" t="str">
        <f t="shared" si="6"/>
        <v/>
      </c>
      <c r="AN9" s="29">
        <f>IF(ISERROR(VLOOKUP(W9,Budget!$D$19:$R$25,8,FALSE)),0,(VLOOKUP(W9,Budget!$D$19:$R$25,9,FALSE)))</f>
        <v>0</v>
      </c>
      <c r="AO9" s="29">
        <f>IF(ISERROR(VLOOKUP(W9,Budget!$D$19:$R$25,12,FALSE)),0,(VLOOKUP(W9,Budget!$D$19:$R$25,13,FALSE)))</f>
        <v>0</v>
      </c>
      <c r="AT9" s="56" t="str">
        <f>Budget!DZ9</f>
        <v/>
      </c>
      <c r="AU9" s="52" t="str">
        <f>Budget!EA9</f>
        <v/>
      </c>
      <c r="AV9" s="52" t="str">
        <f>Budget!EB9</f>
        <v/>
      </c>
      <c r="AW9" s="57" t="str">
        <f>Budget!EC9</f>
        <v/>
      </c>
      <c r="AX9" s="51"/>
      <c r="AY9" s="51"/>
      <c r="AZ9" s="24" t="str">
        <f>Budget!EF9</f>
        <v>Environmental Modification</v>
      </c>
      <c r="BA9" s="24" t="str">
        <f>Budget!EG9</f>
        <v>Environmental Modification</v>
      </c>
      <c r="BB9" s="24" t="str">
        <f>Budget!EH9</f>
        <v>Environmental Modification</v>
      </c>
      <c r="BC9" s="24" t="str">
        <f>Budget!EI9</f>
        <v>Environmental Modification</v>
      </c>
      <c r="BD9" s="24" t="str">
        <f>Budget!EJ9</f>
        <v>Environmental Modification</v>
      </c>
      <c r="BE9" s="67" t="str">
        <f>Budget!EK9</f>
        <v>Environmental Modification</v>
      </c>
      <c r="BG9" s="56" t="str">
        <f>Budget!EM9</f>
        <v/>
      </c>
      <c r="BH9" s="52" t="str">
        <f>Budget!EN9</f>
        <v/>
      </c>
      <c r="BI9" s="52">
        <f>Budget!EO9</f>
        <v>0</v>
      </c>
      <c r="BJ9" s="57" t="str">
        <f>Budget!EP9</f>
        <v/>
      </c>
      <c r="BK9" s="51"/>
      <c r="BL9" s="51"/>
      <c r="BM9" s="24">
        <f>Budget!ES9</f>
        <v>0</v>
      </c>
      <c r="BN9" s="143">
        <f>Budget!ET9</f>
        <v>0</v>
      </c>
      <c r="BO9" s="143" t="str">
        <f>Budget!EU9</f>
        <v>Supported Employment</v>
      </c>
      <c r="BP9" s="67" t="str">
        <f>Budget!EV9</f>
        <v>Supported Employment</v>
      </c>
      <c r="BR9" s="56" t="str">
        <f>Budget!EX9</f>
        <v/>
      </c>
      <c r="BS9" s="52" t="str">
        <f>Budget!EY9</f>
        <v/>
      </c>
      <c r="BT9" s="52">
        <f>Budget!EZ9</f>
        <v>0</v>
      </c>
      <c r="BU9" s="57" t="str">
        <f>Budget!FA9</f>
        <v/>
      </c>
      <c r="BV9" s="51"/>
      <c r="BW9" s="51"/>
      <c r="BX9" s="24">
        <f>Budget!FD9</f>
        <v>0</v>
      </c>
      <c r="BY9" s="67">
        <f>Budget!FE9</f>
        <v>0</v>
      </c>
      <c r="CA9" s="56" t="str">
        <f>IF(CB9="","",MAX(CA$2:CA8)+1)</f>
        <v/>
      </c>
      <c r="CB9" s="52" t="str">
        <f t="shared" si="0"/>
        <v/>
      </c>
      <c r="CC9" s="52" t="str">
        <f>IF(AND(Budget!$E$12="Traditional",Budget!$H$12="Community Pathways Waiver"),CG9,"")</f>
        <v/>
      </c>
      <c r="CD9" s="57" t="str">
        <f t="shared" si="1"/>
        <v/>
      </c>
      <c r="CE9" s="51"/>
      <c r="CF9" s="51"/>
      <c r="CG9" s="67">
        <v>0</v>
      </c>
    </row>
    <row r="10" spans="1:85" ht="13.9" customHeight="1" thickBot="1">
      <c r="D10" s="13" t="s">
        <v>135</v>
      </c>
      <c r="E10" s="129" t="s">
        <v>303</v>
      </c>
      <c r="F10" s="170" t="s">
        <v>590</v>
      </c>
      <c r="G10" s="170" t="s">
        <v>197</v>
      </c>
      <c r="H10" s="170" t="s">
        <v>592</v>
      </c>
      <c r="I10" s="170" t="s">
        <v>593</v>
      </c>
      <c r="J10" s="170" t="s">
        <v>594</v>
      </c>
      <c r="K10" s="170" t="s">
        <v>567</v>
      </c>
      <c r="L10" s="15" t="s">
        <v>265</v>
      </c>
      <c r="M10" s="15" t="s">
        <v>135</v>
      </c>
      <c r="N10" s="134" t="s">
        <v>409</v>
      </c>
      <c r="O10" s="134" t="s">
        <v>321</v>
      </c>
      <c r="P10" s="134" t="s">
        <v>322</v>
      </c>
      <c r="Q10" s="134" t="s">
        <v>429</v>
      </c>
      <c r="R10" s="134"/>
      <c r="S10" s="134" t="s">
        <v>584</v>
      </c>
      <c r="T10" s="15" t="s">
        <v>610</v>
      </c>
      <c r="U10" s="467"/>
      <c r="W10" s="804"/>
      <c r="X10" s="798"/>
      <c r="Y10" s="660"/>
      <c r="Z10" s="200"/>
      <c r="AA10" s="201"/>
      <c r="AB10" s="885"/>
      <c r="AC10" s="868" t="str">
        <f>IF(ISERROR(ROUND(((VLOOKUP(CONCATENATE(VLOOKUP(W10,Budget!$D$19:$K$25,6,FALSE),'PS &amp; Add-On Tool'!$Z$3),Budget!$DL$5:$DP$52,5,FALSE))*($AB10*((52.143))/$Y$10)),2)),"",ROUND(((VLOOKUP(CONCATENATE(VLOOKUP(W10,Budget!$D$19:$K$25,6,FALSE),'PS &amp; Add-On Tool'!$Z$3),Budget!$DL$5:$DP$52,5,FALSE))*($AB10*((52.143))/$Y$10)),2))</f>
        <v/>
      </c>
      <c r="AD10" s="627"/>
      <c r="AE10" s="304">
        <f t="shared" si="2"/>
        <v>0</v>
      </c>
      <c r="AF10" s="114" t="str">
        <f>IF(ISERROR(ROUND(((VLOOKUP(CONCATENATE(VLOOKUP(W10,Budget!$D$19:$K$25,6,FALSE),'PS &amp; Add-On Tool'!$Z$3),Budget!$DL$5:$DQ$52,6,FALSE))*($AB10*(52.143)/$Y$10)),2)),"",(ROUND(((VLOOKUP(CONCATENATE(VLOOKUP(W10,Budget!$D$19:$K$25,6,FALSE),'PS &amp; Add-On Tool'!$Z$3),Budget!$DL$5:$DQ$52,6,FALSE))*($AB10*(52.143)/$Y$10)),2)))</f>
        <v/>
      </c>
      <c r="AG10" s="627"/>
      <c r="AH10" s="159">
        <f t="shared" si="3"/>
        <v>0</v>
      </c>
      <c r="AI10" s="275" t="str">
        <f>IF(Z10="","",IF(OR(Z10&lt;Budget!$E$9,Z10&gt;=Budget!$H$9),"x",""))</f>
        <v/>
      </c>
      <c r="AJ10" s="275" t="str">
        <f>IF(AA10="","",IF(OR(AA10&lt;Budget!$E$9,AA10&gt;=Budget!$H$9),"x",""))</f>
        <v/>
      </c>
      <c r="AK10" s="571">
        <f t="shared" si="4"/>
        <v>0</v>
      </c>
      <c r="AL10" s="581">
        <f t="shared" si="5"/>
        <v>0</v>
      </c>
      <c r="AM10" s="39" t="str">
        <f t="shared" si="6"/>
        <v/>
      </c>
      <c r="AN10" s="29">
        <f>IF(ISERROR(VLOOKUP(W10,Budget!$D$19:$R$25,8,FALSE)),0,(VLOOKUP(W10,Budget!$D$19:$R$25,9,FALSE)))</f>
        <v>0</v>
      </c>
      <c r="AO10" s="29">
        <f>IF(ISERROR(VLOOKUP(W10,Budget!$D$19:$R$25,12,FALSE)),0,(VLOOKUP(W10,Budget!$D$19:$R$25,13,FALSE)))</f>
        <v>0</v>
      </c>
      <c r="AT10" s="56" t="str">
        <f>Budget!DZ10</f>
        <v/>
      </c>
      <c r="AU10" s="52" t="str">
        <f>Budget!EA10</f>
        <v/>
      </c>
      <c r="AV10" s="52" t="str">
        <f>Budget!EB10</f>
        <v/>
      </c>
      <c r="AW10" s="57" t="str">
        <f>Budget!EC10</f>
        <v/>
      </c>
      <c r="AX10" s="51"/>
      <c r="AY10" s="51"/>
      <c r="AZ10" s="34" t="str">
        <f>Budget!EF10</f>
        <v>Family and Peer Mentoring Supports</v>
      </c>
      <c r="BA10" s="34" t="str">
        <f>Budget!EG10</f>
        <v>Family and Peer Mentoring Supports</v>
      </c>
      <c r="BB10" s="34" t="str">
        <f>Budget!EH10</f>
        <v>Family and Peer Mentoring Supports</v>
      </c>
      <c r="BC10" s="34" t="str">
        <f>Budget!EI10</f>
        <v>Family and Peer Mentoring Supports</v>
      </c>
      <c r="BD10" s="34" t="str">
        <f>Budget!EJ10</f>
        <v>Family and Peer Mentoring Supports</v>
      </c>
      <c r="BE10" s="68" t="str">
        <f>Budget!EK10</f>
        <v>Family and Peer Mentoring Supports</v>
      </c>
      <c r="BG10" s="56" t="str">
        <f>Budget!EM10</f>
        <v/>
      </c>
      <c r="BH10" s="52" t="str">
        <f>Budget!EN10</f>
        <v/>
      </c>
      <c r="BI10" s="52">
        <f>Budget!EO10</f>
        <v>0</v>
      </c>
      <c r="BJ10" s="57" t="str">
        <f>Budget!EP10</f>
        <v/>
      </c>
      <c r="BK10" s="51"/>
      <c r="BL10" s="51"/>
      <c r="BM10" s="34">
        <f>Budget!ES10</f>
        <v>0</v>
      </c>
      <c r="BN10" s="142">
        <f>Budget!ET10</f>
        <v>0</v>
      </c>
      <c r="BO10" s="142">
        <f>Budget!EU10</f>
        <v>0</v>
      </c>
      <c r="BP10" s="68">
        <f>Budget!EV10</f>
        <v>0</v>
      </c>
      <c r="BR10" s="56" t="str">
        <f>Budget!EX10</f>
        <v/>
      </c>
      <c r="BS10" s="52" t="str">
        <f>Budget!EY10</f>
        <v/>
      </c>
      <c r="BT10" s="52">
        <f>Budget!EZ10</f>
        <v>0</v>
      </c>
      <c r="BU10" s="57" t="str">
        <f>Budget!FA10</f>
        <v/>
      </c>
      <c r="BV10" s="51"/>
      <c r="BW10" s="51"/>
      <c r="BX10" s="34">
        <f>Budget!FD10</f>
        <v>0</v>
      </c>
      <c r="BY10" s="68">
        <f>Budget!FE10</f>
        <v>0</v>
      </c>
      <c r="CA10" s="56" t="str">
        <f>IF(CB10="","",MAX(CA$2:CA9)+1)</f>
        <v/>
      </c>
      <c r="CB10" s="52" t="str">
        <f t="shared" si="0"/>
        <v/>
      </c>
      <c r="CC10" s="52" t="str">
        <f>IF(AND(Budget!$E$12="Traditional",Budget!$H$12="Community Pathways Waiver"),CG10,"")</f>
        <v/>
      </c>
      <c r="CD10" s="57" t="str">
        <f t="shared" si="1"/>
        <v/>
      </c>
      <c r="CE10" s="51"/>
      <c r="CF10" s="51"/>
      <c r="CG10" s="68">
        <v>0</v>
      </c>
    </row>
    <row r="11" spans="1:85" ht="13.9" customHeight="1">
      <c r="A11" t="str">
        <f>IF(ISERROR(VLOOKUP(E11,Budget!$AI$43:$AJ$90,2,FALSE)),"",VLOOKUP(E11,Budget!$AI$43:$AJ$90,2,FALSE))</f>
        <v/>
      </c>
      <c r="B11">
        <f>VLOOKUP(D11,Budget!$AE$49:$AF$90,2,FALSE)</f>
        <v>7</v>
      </c>
      <c r="D11" s="29" t="str">
        <f>VLOOKUP(MONTH(Budget!$F$30),Budget!$AD$29:$AE$40,2,FALSE)</f>
        <v>January</v>
      </c>
      <c r="E11" s="113" t="str">
        <f>IF(Budget!F30="","",D11&amp;" "&amp;YEAR(Budget!F30))</f>
        <v/>
      </c>
      <c r="F11" s="809"/>
      <c r="G11" s="672"/>
      <c r="H11" s="197">
        <f>IF(AND(G11="",F11=""),0,IF(AND(F11&lt;&gt;"",G11=""),F11*ROUND(Q11/7,3),IF(AND(F11="",G11&lt;&gt;""),G11,0)))</f>
        <v>0</v>
      </c>
      <c r="I11" s="421">
        <f>IF(ISERROR(H11*4),"",H11*4)</f>
        <v>0</v>
      </c>
      <c r="J11" s="197">
        <f>IF(ISERROR(H11/(Q11/7)),0,(H11/(Q11/7)))</f>
        <v>0</v>
      </c>
      <c r="K11" s="197">
        <f>J11*4</f>
        <v>0</v>
      </c>
      <c r="L11" s="79" t="str">
        <f>IF(Budget!$E$9&gt;=Budget!$AE$24,"No","Yes")</f>
        <v>Yes</v>
      </c>
      <c r="M11" s="29" t="str">
        <f>IF(L11="YES","Yes","No")</f>
        <v>Yes</v>
      </c>
      <c r="N11" s="39" t="str">
        <f>IF(AND(E11="",OR(F11&gt;0,G11&gt;0)),"x","")</f>
        <v/>
      </c>
      <c r="O11" s="39" t="str">
        <f>IF(E11=CONCATENATE($O$8," ",$O$9),1,"")</f>
        <v/>
      </c>
      <c r="P11" s="39" t="str">
        <f>IF(OR(O10=1,P10=1),1,"")</f>
        <v/>
      </c>
      <c r="Q11" s="297" t="e">
        <f>(IF(ISERROR('PS &amp; Add-On Tool'!R11-Budget!$F$30),VLOOKUP(E11,Budget!$AE$91:$AF$114,2,FALSE),'PS &amp; Add-On Tool'!R11-Budget!$F$30))+1</f>
        <v>#N/A</v>
      </c>
      <c r="R11" s="294" t="str">
        <f>IF(ISERROR(DATEVALUE(D11&amp;" 1, "&amp;RIGHT(E11,4))+VLOOKUP(D11,Budget!$AE$29:$AF$40,2,FALSE)-1),"",DATEVALUE(D11&amp;" 1, "&amp;RIGHT(E11,4))+VLOOKUP(D11,Budget!$AE$29:$AF$40,2,FALSE)-1)</f>
        <v/>
      </c>
      <c r="S11" s="467" t="str">
        <f>IF(AND(F11&lt;&gt;"",G11&lt;&gt;""),"x","")</f>
        <v/>
      </c>
      <c r="T11" s="500">
        <v>1</v>
      </c>
      <c r="U11" s="467"/>
      <c r="W11" s="804"/>
      <c r="X11" s="798"/>
      <c r="Y11" s="660"/>
      <c r="Z11" s="200"/>
      <c r="AA11" s="201"/>
      <c r="AB11" s="885"/>
      <c r="AC11" s="868" t="str">
        <f>IF(ISERROR(ROUND(((VLOOKUP(CONCATENATE(VLOOKUP(W11,Budget!$D$19:$K$25,6,FALSE),'PS &amp; Add-On Tool'!$Z$3),Budget!$DL$5:$DP$52,5,FALSE))*($AB11*((52.143))/$Y$11)),2)),"",ROUND(((VLOOKUP(CONCATENATE(VLOOKUP(W11,Budget!$D$19:$K$25,6,FALSE),'PS &amp; Add-On Tool'!$Z$3),Budget!$DL$5:$DP$52,5,FALSE))*($AB11*((52.143))/$Y$11)),2))</f>
        <v/>
      </c>
      <c r="AD11" s="627"/>
      <c r="AE11" s="304">
        <f t="shared" si="2"/>
        <v>0</v>
      </c>
      <c r="AF11" s="114" t="str">
        <f>IF(ISERROR(ROUND(((VLOOKUP(CONCATENATE(VLOOKUP(W11,Budget!$D$19:$K$25,6,FALSE),'PS &amp; Add-On Tool'!$Z$3),Budget!$DL$5:$DQ$52,6,FALSE))*($AB11*(52.143)/$Y$11)),2)),"",(ROUND(((VLOOKUP(CONCATENATE(VLOOKUP(W11,Budget!$D$19:$K$25,6,FALSE),'PS &amp; Add-On Tool'!$Z$3),Budget!$DL$5:$DQ$52,6,FALSE))*($AB11*(52.143)/$Y$11)),2)))</f>
        <v/>
      </c>
      <c r="AG11" s="627"/>
      <c r="AH11" s="159">
        <f t="shared" si="3"/>
        <v>0</v>
      </c>
      <c r="AI11" s="275" t="str">
        <f>IF(Z11="","",IF(OR(Z11&lt;Budget!$E$9,Z11&gt;=Budget!$H$9),"x",""))</f>
        <v/>
      </c>
      <c r="AJ11" s="275" t="str">
        <f>IF(AA11="","",IF(OR(AA11&lt;Budget!$E$9,AA11&gt;=Budget!$H$9),"x",""))</f>
        <v/>
      </c>
      <c r="AK11" s="571">
        <f t="shared" si="4"/>
        <v>0</v>
      </c>
      <c r="AL11" s="581">
        <f t="shared" si="5"/>
        <v>0</v>
      </c>
      <c r="AM11" s="39" t="str">
        <f t="shared" si="6"/>
        <v/>
      </c>
      <c r="AN11" s="29">
        <f>IF(ISERROR(VLOOKUP(W11,Budget!$D$19:$R$25,8,FALSE)),0,(VLOOKUP(W11,Budget!$D$19:$R$25,9,FALSE)))</f>
        <v>0</v>
      </c>
      <c r="AO11" s="29">
        <f>IF(ISERROR(VLOOKUP(W11,Budget!$D$19:$R$25,12,FALSE)),0,(VLOOKUP(W11,Budget!$D$19:$R$25,13,FALSE)))</f>
        <v>0</v>
      </c>
      <c r="AT11" s="56" t="str">
        <f>Budget!DZ11</f>
        <v/>
      </c>
      <c r="AU11" s="52" t="str">
        <f>Budget!EA11</f>
        <v/>
      </c>
      <c r="AV11" s="52" t="str">
        <f>Budget!EB11</f>
        <v/>
      </c>
      <c r="AW11" s="57" t="str">
        <f>Budget!EC11</f>
        <v/>
      </c>
      <c r="AX11" s="51"/>
      <c r="AY11" s="51"/>
      <c r="AZ11" s="24" t="str">
        <f>Budget!EF11</f>
        <v>Family Caregiver Training and Empowerment</v>
      </c>
      <c r="BA11" s="24" t="str">
        <f>Budget!EG11</f>
        <v>Family Caregiver Training and Empowerment</v>
      </c>
      <c r="BB11" s="34" t="str">
        <f>Budget!EH11</f>
        <v>Family Caregiver Training and Empowerment</v>
      </c>
      <c r="BC11" s="24" t="str">
        <f>Budget!EI11</f>
        <v>Family Caregiver Training and Empowerment</v>
      </c>
      <c r="BD11" s="24" t="str">
        <f>Budget!EJ11</f>
        <v>Family Caregiver Training and Empowerment</v>
      </c>
      <c r="BE11" s="67" t="str">
        <f>Budget!EK11</f>
        <v>Family Caregiver Training and Empowerment</v>
      </c>
      <c r="BG11" s="56" t="str">
        <f>Budget!EM11</f>
        <v/>
      </c>
      <c r="BH11" s="52" t="str">
        <f>Budget!EN11</f>
        <v/>
      </c>
      <c r="BI11" s="52">
        <f>Budget!EO11</f>
        <v>0</v>
      </c>
      <c r="BJ11" s="57" t="str">
        <f>Budget!EP11</f>
        <v/>
      </c>
      <c r="BK11" s="51"/>
      <c r="BL11" s="51"/>
      <c r="BM11" s="24">
        <f>Budget!ES11</f>
        <v>0</v>
      </c>
      <c r="BN11" s="143">
        <f>Budget!ET11</f>
        <v>0</v>
      </c>
      <c r="BO11" s="143">
        <f>Budget!EU11</f>
        <v>0</v>
      </c>
      <c r="BP11" s="67">
        <f>Budget!EV11</f>
        <v>0</v>
      </c>
      <c r="BR11" s="56" t="str">
        <f>Budget!EX11</f>
        <v/>
      </c>
      <c r="BS11" s="52" t="str">
        <f>Budget!EY11</f>
        <v/>
      </c>
      <c r="BT11" s="52">
        <f>Budget!EZ11</f>
        <v>0</v>
      </c>
      <c r="BU11" s="57" t="str">
        <f>Budget!FA11</f>
        <v/>
      </c>
      <c r="BV11" s="51"/>
      <c r="BW11" s="51"/>
      <c r="BX11" s="24">
        <f>Budget!FD11</f>
        <v>0</v>
      </c>
      <c r="BY11" s="67">
        <f>Budget!FE11</f>
        <v>0</v>
      </c>
      <c r="CA11" s="56" t="str">
        <f>IF(CB11="","",MAX(CA$2:CA10)+1)</f>
        <v/>
      </c>
      <c r="CB11" s="52" t="str">
        <f t="shared" si="0"/>
        <v/>
      </c>
      <c r="CC11" s="52" t="str">
        <f>IF(AND(Budget!$E$12="Traditional",Budget!$H$12="Community Pathways Waiver"),CG11,"")</f>
        <v/>
      </c>
      <c r="CD11" s="57" t="str">
        <f t="shared" si="1"/>
        <v/>
      </c>
      <c r="CE11" s="51"/>
      <c r="CF11" s="51"/>
      <c r="CG11" s="67">
        <v>0</v>
      </c>
    </row>
    <row r="12" spans="1:85" ht="13.9" customHeight="1">
      <c r="A12" t="str">
        <f t="shared" ref="A12:A23" si="7">IF(ISERROR(A11+1),"",A11+1)</f>
        <v/>
      </c>
      <c r="B12">
        <f t="shared" ref="B12:B23" si="8">B11+1</f>
        <v>8</v>
      </c>
      <c r="D12" s="29" t="str">
        <f>VLOOKUP(B12,Budget!$AD$49:$AE$90,2,FALSE)</f>
        <v>February</v>
      </c>
      <c r="E12" s="113" t="str">
        <f>IF(ISERROR((IF(Budget!$E$9="","",IF(P12="",VLOOKUP(A12,Budget!$AH$43:$AI$90,2,FALSE),"")))),"",(IF(Budget!$E$9="","",IF(P12="",VLOOKUP(A12,Budget!$AH$43:$AI$90,2,FALSE),""))))</f>
        <v/>
      </c>
      <c r="F12" s="809"/>
      <c r="G12" s="672"/>
      <c r="H12" s="197">
        <f>IF(AND(G12="",F12=""),0,IF(AND(F12&lt;&gt;"",G12=""),F12*Q12/7,IF(AND(F12="",G12&lt;&gt;""),G12,0)))</f>
        <v>0</v>
      </c>
      <c r="I12" s="421">
        <f t="shared" ref="I12:I23" si="9">IF(ISERROR(H12*4),"",H12*4)</f>
        <v>0</v>
      </c>
      <c r="J12" s="197">
        <f>IF(ISERROR(H12/(Q12/7)),0,(H12/(Q12/7)))</f>
        <v>0</v>
      </c>
      <c r="K12" s="197">
        <f t="shared" ref="K12:K25" si="10">J12*4</f>
        <v>0</v>
      </c>
      <c r="L12" s="29" t="str">
        <f>IF(Budget!$E$9&gt;=Budget!$AE$24,"No","Yes")</f>
        <v>Yes</v>
      </c>
      <c r="M12" t="str">
        <f>IF(ISERROR(IF(AND(VLOOKUP(A12,Budget!$AD$43:$AG$114,4,FALSE)="Yes",M11="Yes"),"Yes","No")),"",(IF(AND(VLOOKUP(A12,Budget!$AD$43:$AG$114,4,FALSE)="Yes",M11="Yes"),"Yes","No")))</f>
        <v/>
      </c>
      <c r="N12" s="39" t="str">
        <f t="shared" ref="N12:N23" si="11">IF(AND(E12="",OR(F12&gt;0,G12&gt;0)),"x","")</f>
        <v/>
      </c>
      <c r="O12" s="39" t="str">
        <f>IF(E12=CONCATENATE($O$8," ",$O$9),1,"")</f>
        <v/>
      </c>
      <c r="P12" s="39" t="str">
        <f>IF(OR(O11=1,P11=1),1,"")</f>
        <v/>
      </c>
      <c r="Q12" s="181" t="str">
        <f>IF(ISERROR(IF(O12=1,Budget!$H$15-'PS &amp; Add-On Tool'!R12,VLOOKUP(E12,Budget!$AE$91:$AF$114,2,FALSE))),"",(IF(O12=1,Budget!$H$15-'PS &amp; Add-On Tool'!R12,VLOOKUP(E12,Budget!$AE$91:$AF$114,2,FALSE))))</f>
        <v/>
      </c>
      <c r="R12" s="294" t="str">
        <f t="shared" ref="R12:R23" si="12">IF(ISERROR(DATEVALUE(D12&amp;" 1, "&amp;RIGHT(E12,4))),"",DATEVALUE(D12&amp;" 1, "&amp;RIGHT(E12,4)))</f>
        <v/>
      </c>
      <c r="S12" s="467" t="str">
        <f t="shared" ref="S12:S24" si="13">IF(AND(F12&lt;&gt;"",G12&lt;&gt;""),"x","")</f>
        <v/>
      </c>
      <c r="T12" s="500">
        <v>2</v>
      </c>
      <c r="U12" s="467"/>
      <c r="W12" s="804"/>
      <c r="X12" s="798"/>
      <c r="Y12" s="660"/>
      <c r="Z12" s="200"/>
      <c r="AA12" s="201"/>
      <c r="AB12" s="885"/>
      <c r="AC12" s="868" t="str">
        <f>IF(ISERROR(ROUND(((VLOOKUP(CONCATENATE(VLOOKUP(W12,Budget!$D$19:$K$25,6,FALSE),'PS &amp; Add-On Tool'!$Z$3),Budget!$DL$5:$DP$52,5,FALSE))*($AB12*((52.143))/$Y$12)),2)),"",ROUND(((VLOOKUP(CONCATENATE(VLOOKUP(W12,Budget!$D$19:$K$25,6,FALSE),'PS &amp; Add-On Tool'!$Z$3),Budget!$DL$5:$DP$52,5,FALSE))*($AB12*((52.143))/$Y$12)),2))</f>
        <v/>
      </c>
      <c r="AD12" s="627"/>
      <c r="AE12" s="304">
        <f t="shared" si="2"/>
        <v>0</v>
      </c>
      <c r="AF12" s="114" t="str">
        <f>IF(ISERROR(ROUND(((VLOOKUP(CONCATENATE(VLOOKUP(W12,Budget!$D$19:$K$25,6,FALSE),'PS &amp; Add-On Tool'!$Z$3),Budget!$DL$5:$DQ$52,6,FALSE))*($AB12*(52.143)/$Y$12)),2)),"",(ROUND(((VLOOKUP(CONCATENATE(VLOOKUP(W12,Budget!$D$19:$K$25,6,FALSE),'PS &amp; Add-On Tool'!$Z$3),Budget!$DL$5:$DQ$52,6,FALSE))*($AB12*(52.143)/$Y$12)),2)))</f>
        <v/>
      </c>
      <c r="AG12" s="627"/>
      <c r="AH12" s="159">
        <f t="shared" si="3"/>
        <v>0</v>
      </c>
      <c r="AI12" s="275" t="str">
        <f>IF(Z12="","",IF(OR(Z12&lt;Budget!$E$9,Z12&gt;=Budget!$H$9),"x",""))</f>
        <v/>
      </c>
      <c r="AJ12" s="275" t="str">
        <f>IF(AA12="","",IF(OR(AA12&lt;Budget!$E$9,AA12&gt;=Budget!$H$9),"x",""))</f>
        <v/>
      </c>
      <c r="AK12" s="571">
        <f t="shared" si="4"/>
        <v>0</v>
      </c>
      <c r="AL12" s="581">
        <f t="shared" si="5"/>
        <v>0</v>
      </c>
      <c r="AM12" s="39" t="str">
        <f t="shared" si="6"/>
        <v/>
      </c>
      <c r="AN12" s="29">
        <f>IF(ISERROR(VLOOKUP(W12,Budget!$D$19:$R$25,8,FALSE)),0,(VLOOKUP(W12,Budget!$D$19:$R$25,9,FALSE)))</f>
        <v>0</v>
      </c>
      <c r="AO12" s="29">
        <f>IF(ISERROR(VLOOKUP(W12,Budget!$D$19:$R$25,12,FALSE)),0,(VLOOKUP(W12,Budget!$D$19:$R$25,13,FALSE)))</f>
        <v>0</v>
      </c>
      <c r="AT12" s="56" t="str">
        <f>Budget!DZ12</f>
        <v/>
      </c>
      <c r="AU12" s="52" t="str">
        <f>Budget!EA12</f>
        <v/>
      </c>
      <c r="AV12" s="52" t="str">
        <f>Budget!EB12</f>
        <v/>
      </c>
      <c r="AW12" s="57" t="str">
        <f>Budget!EC12</f>
        <v/>
      </c>
      <c r="AX12" s="51"/>
      <c r="AY12" s="51"/>
      <c r="AZ12" s="34" t="str">
        <f>Budget!EF12</f>
        <v>Housing Support Services</v>
      </c>
      <c r="BA12" s="34" t="str">
        <f>Budget!EG12</f>
        <v>Housing Support Services</v>
      </c>
      <c r="BB12" s="34" t="str">
        <f>Budget!EH12</f>
        <v>Housing Support Services</v>
      </c>
      <c r="BC12" s="34" t="str">
        <f>Budget!EI12</f>
        <v>Housing Support Services</v>
      </c>
      <c r="BD12" s="34" t="str">
        <f>Budget!EJ12</f>
        <v>Housing Support Services</v>
      </c>
      <c r="BE12" s="68" t="str">
        <f>Budget!EK12</f>
        <v>Housing Support Services</v>
      </c>
      <c r="BG12" s="56" t="str">
        <f>Budget!EM12</f>
        <v/>
      </c>
      <c r="BH12" s="52" t="str">
        <f>Budget!EN12</f>
        <v/>
      </c>
      <c r="BI12" s="52">
        <f>Budget!EO12</f>
        <v>0</v>
      </c>
      <c r="BJ12" s="57" t="str">
        <f>Budget!EP12</f>
        <v/>
      </c>
      <c r="BK12" s="51"/>
      <c r="BL12" s="51"/>
      <c r="BM12" s="34">
        <f>Budget!ES12</f>
        <v>0</v>
      </c>
      <c r="BN12" s="142">
        <f>Budget!ET12</f>
        <v>0</v>
      </c>
      <c r="BO12" s="142">
        <f>Budget!EU12</f>
        <v>0</v>
      </c>
      <c r="BP12" s="68">
        <f>Budget!EV12</f>
        <v>0</v>
      </c>
      <c r="BR12" s="56" t="str">
        <f>Budget!EX12</f>
        <v/>
      </c>
      <c r="BS12" s="52" t="str">
        <f>Budget!EY12</f>
        <v/>
      </c>
      <c r="BT12" s="52">
        <f>Budget!EZ12</f>
        <v>0</v>
      </c>
      <c r="BU12" s="57" t="str">
        <f>Budget!FA12</f>
        <v/>
      </c>
      <c r="BV12" s="51"/>
      <c r="BW12" s="51"/>
      <c r="BX12" s="34">
        <f>Budget!FD12</f>
        <v>0</v>
      </c>
      <c r="BY12" s="68">
        <f>Budget!FE12</f>
        <v>0</v>
      </c>
      <c r="CA12" s="56" t="str">
        <f>IF(CB12="","",MAX(CA$2:CA11)+1)</f>
        <v/>
      </c>
      <c r="CB12" s="52" t="str">
        <f t="shared" si="0"/>
        <v/>
      </c>
      <c r="CC12" s="52" t="str">
        <f>IF(AND(Budget!$E$12="Traditional",Budget!$H$12="Community Pathways Waiver"),CG12,"")</f>
        <v/>
      </c>
      <c r="CD12" s="57" t="str">
        <f t="shared" si="1"/>
        <v/>
      </c>
      <c r="CE12" s="51"/>
      <c r="CF12" s="51"/>
      <c r="CG12" s="68">
        <v>0</v>
      </c>
    </row>
    <row r="13" spans="1:85" ht="13.9" customHeight="1" thickBot="1">
      <c r="A13" t="str">
        <f t="shared" si="7"/>
        <v/>
      </c>
      <c r="B13">
        <f t="shared" si="8"/>
        <v>9</v>
      </c>
      <c r="D13" s="29" t="str">
        <f>VLOOKUP(B13,Budget!$AD$49:$AE$90,2,FALSE)</f>
        <v>March</v>
      </c>
      <c r="E13" s="113" t="str">
        <f>IF(ISERROR((IF(Budget!$E$9="","",IF(P13="",VLOOKUP(A13,Budget!$AH$43:$AI$90,2,FALSE),"")))),"",(IF(Budget!$E$9="","",IF(P13="",VLOOKUP(A13,Budget!$AH$43:$AI$90,2,FALSE),""))))</f>
        <v/>
      </c>
      <c r="F13" s="809"/>
      <c r="G13" s="672"/>
      <c r="H13" s="197">
        <f t="shared" ref="H13:H23" si="14">IF(AND(G13="",F13=""),0,IF(AND(F13&lt;&gt;"",G13=""),F13*Q13/7,IF(AND(F13="",G13&lt;&gt;""),G13,0)))</f>
        <v>0</v>
      </c>
      <c r="I13" s="421">
        <f t="shared" si="9"/>
        <v>0</v>
      </c>
      <c r="J13" s="197">
        <f t="shared" ref="J13:J20" si="15">IF(ISERROR(H13/(Q13/7)),0,(H13/(Q13/7)))</f>
        <v>0</v>
      </c>
      <c r="K13" s="197">
        <f t="shared" si="10"/>
        <v>0</v>
      </c>
      <c r="L13" s="29" t="str">
        <f>IF(Budget!$E$9&gt;=Budget!$AE$24,"No","Yes")</f>
        <v>Yes</v>
      </c>
      <c r="M13" t="str">
        <f>IF(ISERROR(IF(AND(VLOOKUP(A13,Budget!$AD$43:$AG$114,4,FALSE)="Yes",M12="Yes"),"Yes","No")),"",(IF(AND(VLOOKUP(A13,Budget!$AD$43:$AG$114,4,FALSE)="Yes",M12="Yes"),"Yes","No")))</f>
        <v/>
      </c>
      <c r="N13" s="39" t="str">
        <f t="shared" si="11"/>
        <v/>
      </c>
      <c r="O13" s="39" t="str">
        <f>IF(E13=CONCATENATE($O$8," ",$O$9),1,"")</f>
        <v/>
      </c>
      <c r="P13" s="39" t="str">
        <f>IF(OR(O12=1,P12=1),1,"")</f>
        <v/>
      </c>
      <c r="Q13" s="181" t="str">
        <f>IF(ISERROR(IF(O13=1,Budget!$H$15-'PS &amp; Add-On Tool'!R13,VLOOKUP(E13,Budget!$AE$91:$AF$114,2,FALSE))),"",(IF(O13=1,Budget!$H$15-'PS &amp; Add-On Tool'!R13,VLOOKUP(E13,Budget!$AE$91:$AF$114,2,FALSE))))</f>
        <v/>
      </c>
      <c r="R13" s="294" t="str">
        <f t="shared" si="12"/>
        <v/>
      </c>
      <c r="S13" s="467" t="str">
        <f t="shared" si="13"/>
        <v/>
      </c>
      <c r="T13" s="501">
        <v>3</v>
      </c>
      <c r="U13" s="467"/>
      <c r="W13" s="805"/>
      <c r="X13" s="799"/>
      <c r="Y13" s="661"/>
      <c r="Z13" s="202"/>
      <c r="AA13" s="203"/>
      <c r="AB13" s="886"/>
      <c r="AC13" s="867" t="str">
        <f>IF(ISERROR(ROUND(((VLOOKUP(CONCATENATE(VLOOKUP(W13,Budget!$D$19:$K$25,6,FALSE),'PS &amp; Add-On Tool'!$Z$3),Budget!$DL$5:$DP$52,5,FALSE))*($AB13*((52.143))/$Y$13)),2)),"",ROUND(((VLOOKUP(CONCATENATE(VLOOKUP(W13,Budget!$D$19:$K$25,6,FALSE),'PS &amp; Add-On Tool'!$Z$3),Budget!$DL$5:$DP$52,5,FALSE))*($AB13*((52.143))/$Y$13)),2))</f>
        <v/>
      </c>
      <c r="AD13" s="628"/>
      <c r="AE13" s="308">
        <f t="shared" si="2"/>
        <v>0</v>
      </c>
      <c r="AF13" s="115" t="str">
        <f>IF(ISERROR(ROUND(((VLOOKUP(CONCATENATE(VLOOKUP(W13,Budget!$D$19:$K$25,6,FALSE),'PS &amp; Add-On Tool'!$Z$3),Budget!$DL$5:$DQ$52,6,FALSE))*($AB13*(52.143)/$Y$13)),2)),"",(ROUND(((VLOOKUP(CONCATENATE(VLOOKUP(W13,Budget!$D$19:$K$25,6,FALSE),'PS &amp; Add-On Tool'!$Z$3),Budget!$DL$5:$DQ$52,6,FALSE))*($AB13*(52.143)/$Y$13)),2)))</f>
        <v/>
      </c>
      <c r="AG13" s="628"/>
      <c r="AH13" s="160">
        <f t="shared" si="3"/>
        <v>0</v>
      </c>
      <c r="AI13" s="276" t="str">
        <f>IF(Z13="","",IF(OR(Z13&lt;Budget!$E$9,Z13&gt;=Budget!$H$9),"x",""))</f>
        <v/>
      </c>
      <c r="AJ13" s="276" t="str">
        <f>IF(AA13="","",IF(OR(AA13&lt;Budget!$E$9,AA13&gt;=Budget!$H$9),"x",""))</f>
        <v/>
      </c>
      <c r="AK13" s="572">
        <f t="shared" si="4"/>
        <v>0</v>
      </c>
      <c r="AL13" s="582">
        <f t="shared" si="5"/>
        <v>0</v>
      </c>
      <c r="AM13" s="186" t="str">
        <f t="shared" si="6"/>
        <v/>
      </c>
      <c r="AN13" s="14">
        <f>IF(ISERROR(VLOOKUP(W13,Budget!$D$19:$R$25,8,FALSE)),0,(VLOOKUP(W13,Budget!$D$19:$R$25,9,FALSE)))</f>
        <v>0</v>
      </c>
      <c r="AO13" s="14">
        <f>IF(ISERROR(VLOOKUP(W13,Budget!$D$19:$R$25,12,FALSE)),0,(VLOOKUP(W13,Budget!$D$19:$R$25,13,FALSE)))</f>
        <v>0</v>
      </c>
      <c r="AT13" s="56" t="str">
        <f>Budget!DZ13</f>
        <v/>
      </c>
      <c r="AU13" s="52" t="str">
        <f>Budget!EA13</f>
        <v/>
      </c>
      <c r="AV13" s="52" t="str">
        <f>Budget!EB13</f>
        <v/>
      </c>
      <c r="AW13" s="57" t="str">
        <f>Budget!EC13</f>
        <v/>
      </c>
      <c r="AX13" s="51"/>
      <c r="AY13" s="51"/>
      <c r="AZ13" s="24" t="str">
        <f>Budget!EF13</f>
        <v>Individual and Family Directed Goods and Services - Recruitment &amp; Advertising</v>
      </c>
      <c r="BA13" s="24">
        <f>Budget!EG13</f>
        <v>0</v>
      </c>
      <c r="BB13" s="34" t="str">
        <f>Budget!EH13</f>
        <v>Individual and Family Directed Goods and Services - Recruitment &amp; Advertising</v>
      </c>
      <c r="BC13" s="24">
        <f>Budget!EI14</f>
        <v>0</v>
      </c>
      <c r="BD13" s="24" t="str">
        <f>Budget!EJ14</f>
        <v>Individual and Family Directed Goods and Services - Recruitment and Advertising</v>
      </c>
      <c r="BE13" s="67">
        <f>Budget!EK14</f>
        <v>0</v>
      </c>
      <c r="BG13" s="56" t="str">
        <f>Budget!EM13</f>
        <v/>
      </c>
      <c r="BH13" s="52" t="str">
        <f>Budget!EN13</f>
        <v/>
      </c>
      <c r="BI13" s="52">
        <f>Budget!EO13</f>
        <v>0</v>
      </c>
      <c r="BJ13" s="57" t="str">
        <f>Budget!EP13</f>
        <v/>
      </c>
      <c r="BK13" s="51"/>
      <c r="BL13" s="51"/>
      <c r="BM13" s="24">
        <f>Budget!ES13</f>
        <v>0</v>
      </c>
      <c r="BN13" s="143">
        <f>Budget!ET13</f>
        <v>0</v>
      </c>
      <c r="BO13" s="143">
        <f>Budget!EU13</f>
        <v>0</v>
      </c>
      <c r="BP13" s="67">
        <f>Budget!EV13</f>
        <v>0</v>
      </c>
      <c r="BR13" s="56" t="str">
        <f>Budget!EX13</f>
        <v/>
      </c>
      <c r="BS13" s="52" t="str">
        <f>Budget!EY13</f>
        <v/>
      </c>
      <c r="BT13" s="52">
        <f>Budget!EZ13</f>
        <v>0</v>
      </c>
      <c r="BU13" s="57" t="str">
        <f>Budget!FA13</f>
        <v/>
      </c>
      <c r="BV13" s="51"/>
      <c r="BW13" s="51"/>
      <c r="BX13" s="24">
        <f>Budget!FD13</f>
        <v>0</v>
      </c>
      <c r="BY13" s="67">
        <f>Budget!FE13</f>
        <v>0</v>
      </c>
      <c r="CA13" s="56" t="str">
        <f>IF(CB13="","",MAX(CA$2:CA12)+1)</f>
        <v/>
      </c>
      <c r="CB13" s="52" t="str">
        <f t="shared" si="0"/>
        <v/>
      </c>
      <c r="CC13" s="52" t="str">
        <f>IF(AND(Budget!$E$12="Traditional",Budget!$H$12="Community Pathways Waiver"),CG13,"")</f>
        <v/>
      </c>
      <c r="CD13" s="57" t="str">
        <f t="shared" si="1"/>
        <v/>
      </c>
      <c r="CE13" s="51"/>
      <c r="CF13" s="51"/>
      <c r="CG13" s="67">
        <v>0</v>
      </c>
    </row>
    <row r="14" spans="1:85" ht="13.9" customHeight="1" thickBot="1">
      <c r="A14" t="str">
        <f t="shared" si="7"/>
        <v/>
      </c>
      <c r="B14">
        <f t="shared" si="8"/>
        <v>10</v>
      </c>
      <c r="D14" s="29" t="str">
        <f>VLOOKUP(B14,Budget!$AD$49:$AE$90,2,FALSE)</f>
        <v>April</v>
      </c>
      <c r="E14" s="113" t="str">
        <f>IF(ISERROR((IF(Budget!$E$9="","",IF(P14="",VLOOKUP(A14,Budget!$AH$43:$AI$90,2,FALSE),"")))),"",(IF(Budget!$E$9="","",IF(P14="",VLOOKUP(A14,Budget!$AH$43:$AI$90,2,FALSE),""))))</f>
        <v/>
      </c>
      <c r="F14" s="809"/>
      <c r="G14" s="672"/>
      <c r="H14" s="197">
        <f t="shared" si="14"/>
        <v>0</v>
      </c>
      <c r="I14" s="421">
        <f>IF(ISERROR(H14*4),"",H14*4)</f>
        <v>0</v>
      </c>
      <c r="J14" s="197">
        <f>IF(ISERROR(H14/(Q14/7)),0,(H14/(Q14/7)))</f>
        <v>0</v>
      </c>
      <c r="K14" s="197">
        <f t="shared" si="10"/>
        <v>0</v>
      </c>
      <c r="L14" s="29" t="str">
        <f>IF(Budget!$E$9&gt;=Budget!$AE$24,"No","Yes")</f>
        <v>Yes</v>
      </c>
      <c r="M14" t="str">
        <f>IF(ISERROR(IF(AND(VLOOKUP(A14,Budget!$AD$43:$AG$114,4,FALSE)="Yes",M13="Yes"),"Yes","No")),"",(IF(AND(VLOOKUP(A14,Budget!$AD$43:$AG$114,4,FALSE)="Yes",M13="Yes"),"Yes","No")))</f>
        <v/>
      </c>
      <c r="N14" s="39" t="str">
        <f t="shared" si="11"/>
        <v/>
      </c>
      <c r="O14" s="39" t="str">
        <f>IF(E14=CONCATENATE($O$8," ",$O$9),1,"")</f>
        <v/>
      </c>
      <c r="P14" s="39" t="str">
        <f t="shared" ref="P14:P22" si="16">IF(OR(O13=1,P13=1),1,"")</f>
        <v/>
      </c>
      <c r="Q14" s="181" t="str">
        <f>IF(ISERROR(IF(O14=1,Budget!$H$15-'PS &amp; Add-On Tool'!R14,VLOOKUP(E14,Budget!$AE$91:$AF$114,2,FALSE))),"",(IF(O14=1,Budget!$H$15-'PS &amp; Add-On Tool'!R14,VLOOKUP(E14,Budget!$AE$91:$AF$114,2,FALSE))))</f>
        <v/>
      </c>
      <c r="R14" s="294" t="str">
        <f t="shared" si="12"/>
        <v/>
      </c>
      <c r="S14" s="467" t="str">
        <f t="shared" si="13"/>
        <v/>
      </c>
      <c r="T14" s="467"/>
      <c r="U14" s="467"/>
      <c r="Z14" s="38"/>
      <c r="AA14" s="196"/>
      <c r="AD14" s="168" t="s">
        <v>675</v>
      </c>
      <c r="AE14" s="122">
        <f>SUM(AE5:AE13)</f>
        <v>0</v>
      </c>
      <c r="AG14" s="168" t="s">
        <v>713</v>
      </c>
      <c r="AH14" s="122">
        <f>SUM(AH5:AH13)</f>
        <v>0</v>
      </c>
      <c r="AN14" s="181"/>
      <c r="AO14" s="181"/>
      <c r="AT14" s="56" t="str">
        <f>Budget!DZ14</f>
        <v/>
      </c>
      <c r="AU14" s="52" t="str">
        <f>Budget!EA14</f>
        <v/>
      </c>
      <c r="AV14" s="52" t="str">
        <f>Budget!EB14</f>
        <v/>
      </c>
      <c r="AW14" s="57" t="str">
        <f>Budget!EC14</f>
        <v/>
      </c>
      <c r="AX14" s="51"/>
      <c r="AY14" s="51"/>
      <c r="AZ14" s="34" t="str">
        <f>Budget!EF15</f>
        <v>Nursing - Nurse Case Management and Delegation</v>
      </c>
      <c r="BA14" s="34" t="str">
        <f>Budget!EG14</f>
        <v>Nursing - Nurse Case Management and Delegation</v>
      </c>
      <c r="BB14" s="34" t="str">
        <f>Budget!EH15</f>
        <v>Nursing - Nurse Case Management and Delegation</v>
      </c>
      <c r="BC14" s="34" t="str">
        <f>Budget!EI15</f>
        <v>Nursing - Nurse Consultation</v>
      </c>
      <c r="BD14" s="34" t="str">
        <f>Budget!EJ16</f>
        <v>Nursing - Nurse Consultation</v>
      </c>
      <c r="BE14" s="68" t="str">
        <f>Budget!EK15</f>
        <v>Nursing - Nurse Consultation</v>
      </c>
      <c r="BG14" s="56" t="str">
        <f>Budget!EM14</f>
        <v/>
      </c>
      <c r="BH14" s="52" t="str">
        <f>Budget!EN14</f>
        <v/>
      </c>
      <c r="BI14" s="52">
        <f>Budget!EO14</f>
        <v>0</v>
      </c>
      <c r="BJ14" s="57" t="str">
        <f>Budget!EP14</f>
        <v/>
      </c>
      <c r="BK14" s="51"/>
      <c r="BL14" s="51"/>
      <c r="BM14" s="34">
        <f>Budget!ES14</f>
        <v>0</v>
      </c>
      <c r="BN14" s="142">
        <f>Budget!ET14</f>
        <v>0</v>
      </c>
      <c r="BO14" s="142">
        <f>Budget!EU14</f>
        <v>0</v>
      </c>
      <c r="BP14" s="68">
        <f>Budget!EV14</f>
        <v>0</v>
      </c>
      <c r="BR14" s="56" t="str">
        <f>Budget!EX14</f>
        <v/>
      </c>
      <c r="BS14" s="52" t="str">
        <f>Budget!EY14</f>
        <v/>
      </c>
      <c r="BT14" s="52">
        <f>Budget!EZ14</f>
        <v>0</v>
      </c>
      <c r="BU14" s="57" t="str">
        <f>Budget!FA14</f>
        <v/>
      </c>
      <c r="BV14" s="51"/>
      <c r="BW14" s="51"/>
      <c r="BX14" s="34">
        <f>Budget!FD14</f>
        <v>0</v>
      </c>
      <c r="BY14" s="68">
        <f>Budget!FE14</f>
        <v>0</v>
      </c>
      <c r="CA14" s="56" t="str">
        <f>IF(CB14="","",MAX(CA$2:CA13)+1)</f>
        <v/>
      </c>
      <c r="CB14" s="52" t="str">
        <f t="shared" si="0"/>
        <v/>
      </c>
      <c r="CC14" s="52" t="str">
        <f>IF(AND(Budget!$E$12="Traditional",Budget!$H$12="Community Pathways Waiver"),CG14,"")</f>
        <v/>
      </c>
      <c r="CD14" s="57" t="str">
        <f t="shared" si="1"/>
        <v/>
      </c>
      <c r="CE14" s="51"/>
      <c r="CF14" s="51"/>
      <c r="CG14" s="68">
        <v>0</v>
      </c>
    </row>
    <row r="15" spans="1:85" ht="13.9" customHeight="1">
      <c r="A15" t="str">
        <f t="shared" si="7"/>
        <v/>
      </c>
      <c r="B15">
        <f t="shared" si="8"/>
        <v>11</v>
      </c>
      <c r="D15" s="29" t="str">
        <f>VLOOKUP(B15,Budget!$AD$49:$AE$90,2,FALSE)</f>
        <v>May</v>
      </c>
      <c r="E15" s="113" t="str">
        <f>IF(ISERROR((IF(Budget!$E$9="","",IF(P15="",VLOOKUP(A15,Budget!$AH$43:$AI$90,2,FALSE),"")))),"",(IF(Budget!$E$9="","",IF(P15="",VLOOKUP(A15,Budget!$AH$43:$AI$90,2,FALSE),""))))</f>
        <v/>
      </c>
      <c r="F15" s="809"/>
      <c r="G15" s="672"/>
      <c r="H15" s="197">
        <f t="shared" si="14"/>
        <v>0</v>
      </c>
      <c r="I15" s="421">
        <f t="shared" si="9"/>
        <v>0</v>
      </c>
      <c r="J15" s="197">
        <f t="shared" si="15"/>
        <v>0</v>
      </c>
      <c r="K15" s="197">
        <f t="shared" si="10"/>
        <v>0</v>
      </c>
      <c r="L15" s="29" t="str">
        <f>IF(Budget!$E$9&gt;=Budget!$AE$24,"No","Yes")</f>
        <v>Yes</v>
      </c>
      <c r="M15" t="str">
        <f>IF(ISERROR(IF(AND(VLOOKUP(A15,Budget!$AD$43:$AG$114,4,FALSE)="Yes",M14="Yes"),"Yes","No")),"",(IF(AND(VLOOKUP(A15,Budget!$AD$43:$AG$114,4,FALSE)="Yes",M14="Yes"),"Yes","No")))</f>
        <v/>
      </c>
      <c r="N15" s="39" t="str">
        <f t="shared" si="11"/>
        <v/>
      </c>
      <c r="O15" s="39" t="str">
        <f t="shared" ref="O15:O23" si="17">IF(E15=CONCATENATE($O$8," ",$O$9),1,"")</f>
        <v/>
      </c>
      <c r="P15" s="39" t="str">
        <f>IF(OR(O14=1,P14=1),1,"")</f>
        <v/>
      </c>
      <c r="Q15" s="181" t="str">
        <f>IF(ISERROR(IF(O15=1,Budget!$H$15-'PS &amp; Add-On Tool'!R15,VLOOKUP(E15,Budget!$AE$91:$AF$114,2,FALSE))),"",(IF(O15=1,Budget!$H$15-'PS &amp; Add-On Tool'!R15,VLOOKUP(E15,Budget!$AE$91:$AF$114,2,FALSE))))</f>
        <v/>
      </c>
      <c r="R15" s="294" t="str">
        <f t="shared" si="12"/>
        <v/>
      </c>
      <c r="S15" s="467" t="str">
        <f t="shared" si="13"/>
        <v/>
      </c>
      <c r="T15" s="467"/>
      <c r="U15" s="467"/>
      <c r="Z15" s="38"/>
      <c r="AN15" s="39"/>
      <c r="AO15" s="39"/>
      <c r="AT15" s="56" t="str">
        <f>Budget!DZ15</f>
        <v/>
      </c>
      <c r="AU15" s="52" t="str">
        <f>Budget!EA15</f>
        <v/>
      </c>
      <c r="AV15" s="52" t="str">
        <f>Budget!EB15</f>
        <v/>
      </c>
      <c r="AW15" s="57" t="str">
        <f>Budget!EC15</f>
        <v/>
      </c>
      <c r="AX15" s="51"/>
      <c r="AY15" s="51"/>
      <c r="AZ15" s="24" t="str">
        <f>Budget!EF16</f>
        <v>Nursing - Nurse Consultation</v>
      </c>
      <c r="BA15" s="24" t="str">
        <f>Budget!EG15</f>
        <v>Nursing - Nurse Consultation</v>
      </c>
      <c r="BB15" s="34" t="str">
        <f>Budget!EH16</f>
        <v>Nursing - Nurse Consultation</v>
      </c>
      <c r="BC15" s="24" t="str">
        <f>Budget!EI16</f>
        <v>Nursing - Nurse Health Case Management</v>
      </c>
      <c r="BD15" s="24" t="str">
        <f>Budget!EJ17</f>
        <v>Nursing - Nurse Health Case Management</v>
      </c>
      <c r="BE15" s="67" t="str">
        <f>Budget!EK16</f>
        <v>Nursing - Nurse Health Case Management</v>
      </c>
      <c r="BG15" s="56" t="str">
        <f>Budget!EM15</f>
        <v/>
      </c>
      <c r="BH15" s="52" t="str">
        <f>Budget!EN15</f>
        <v/>
      </c>
      <c r="BI15" s="52">
        <f>Budget!EO15</f>
        <v>0</v>
      </c>
      <c r="BJ15" s="57" t="str">
        <f>Budget!EP15</f>
        <v/>
      </c>
      <c r="BK15" s="51"/>
      <c r="BL15" s="51"/>
      <c r="BM15" s="24">
        <f>Budget!ES15</f>
        <v>0</v>
      </c>
      <c r="BN15" s="143">
        <f>Budget!ET15</f>
        <v>0</v>
      </c>
      <c r="BO15" s="143">
        <f>Budget!EU15</f>
        <v>0</v>
      </c>
      <c r="BP15" s="67">
        <f>Budget!EV15</f>
        <v>0</v>
      </c>
      <c r="BR15" s="56" t="str">
        <f>Budget!EX15</f>
        <v/>
      </c>
      <c r="BS15" s="52" t="str">
        <f>Budget!EY15</f>
        <v/>
      </c>
      <c r="BT15" s="52">
        <f>Budget!EZ15</f>
        <v>0</v>
      </c>
      <c r="BU15" s="57" t="str">
        <f>Budget!FA15</f>
        <v/>
      </c>
      <c r="BV15" s="51"/>
      <c r="BW15" s="51"/>
      <c r="BX15" s="24">
        <f>Budget!FD15</f>
        <v>0</v>
      </c>
      <c r="BY15" s="67">
        <f>Budget!FE15</f>
        <v>0</v>
      </c>
      <c r="CA15" s="56" t="str">
        <f>IF(CB15="","",MAX(CA$2:CA14)+1)</f>
        <v/>
      </c>
      <c r="CB15" s="52" t="str">
        <f t="shared" si="0"/>
        <v/>
      </c>
      <c r="CC15" s="52" t="str">
        <f>IF(AND(Budget!$E$12="Traditional",Budget!$H$12="Community Pathways Waiver"),CG15,"")</f>
        <v/>
      </c>
      <c r="CD15" s="57" t="str">
        <f t="shared" si="1"/>
        <v/>
      </c>
      <c r="CE15" s="51"/>
      <c r="CF15" s="51"/>
      <c r="CG15" s="67">
        <v>0</v>
      </c>
    </row>
    <row r="16" spans="1:85" ht="13.9" customHeight="1">
      <c r="A16" t="str">
        <f t="shared" si="7"/>
        <v/>
      </c>
      <c r="B16">
        <f t="shared" si="8"/>
        <v>12</v>
      </c>
      <c r="D16" s="29" t="str">
        <f>VLOOKUP(B16,Budget!$AD$49:$AE$90,2,FALSE)</f>
        <v>June</v>
      </c>
      <c r="E16" s="113" t="str">
        <f>IF(ISERROR((IF(Budget!$E$9="","",IF(P16="",VLOOKUP(A16,Budget!$AH$43:$AI$90,2,FALSE),"")))),"",(IF(Budget!$E$9="","",IF(P16="",VLOOKUP(A16,Budget!$AH$43:$AI$90,2,FALSE),""))))</f>
        <v/>
      </c>
      <c r="F16" s="809"/>
      <c r="G16" s="672"/>
      <c r="H16" s="197">
        <f t="shared" si="14"/>
        <v>0</v>
      </c>
      <c r="I16" s="421">
        <f t="shared" si="9"/>
        <v>0</v>
      </c>
      <c r="J16" s="197">
        <f t="shared" si="15"/>
        <v>0</v>
      </c>
      <c r="K16" s="197">
        <f t="shared" si="10"/>
        <v>0</v>
      </c>
      <c r="L16" s="29" t="str">
        <f>IF(Budget!$E$9&gt;=Budget!$AE$24,"No","Yes")</f>
        <v>Yes</v>
      </c>
      <c r="M16" t="str">
        <f>IF(ISERROR(IF(AND(VLOOKUP(A16,Budget!$AD$43:$AG$114,4,FALSE)="Yes",M15="Yes"),"Yes","No")),"",(IF(AND(VLOOKUP(A16,Budget!$AD$43:$AG$114,4,FALSE)="Yes",M15="Yes"),"Yes","No")))</f>
        <v/>
      </c>
      <c r="N16" s="39" t="str">
        <f t="shared" si="11"/>
        <v/>
      </c>
      <c r="O16" s="39" t="str">
        <f t="shared" si="17"/>
        <v/>
      </c>
      <c r="P16" s="39" t="str">
        <f t="shared" si="16"/>
        <v/>
      </c>
      <c r="Q16" s="181" t="str">
        <f>IF(ISERROR(IF(O16=1,Budget!$H$15-'PS &amp; Add-On Tool'!R16,VLOOKUP(E16,Budget!$AE$91:$AF$114,2,FALSE))),"",(IF(O16=1,Budget!$H$15-'PS &amp; Add-On Tool'!R16,VLOOKUP(E16,Budget!$AE$91:$AF$114,2,FALSE))))</f>
        <v/>
      </c>
      <c r="R16" s="294" t="str">
        <f t="shared" si="12"/>
        <v/>
      </c>
      <c r="S16" s="467" t="str">
        <f t="shared" si="13"/>
        <v/>
      </c>
      <c r="T16" s="467"/>
      <c r="U16" s="467"/>
      <c r="W16" s="18" t="s">
        <v>324</v>
      </c>
      <c r="X16" s="18"/>
      <c r="AT16" s="56" t="str">
        <f>Budget!DZ16</f>
        <v/>
      </c>
      <c r="AU16" s="52" t="str">
        <f>Budget!EA16</f>
        <v/>
      </c>
      <c r="AV16" s="52" t="str">
        <f>Budget!EB16</f>
        <v/>
      </c>
      <c r="AW16" s="57" t="str">
        <f>Budget!EC16</f>
        <v/>
      </c>
      <c r="AX16" s="51"/>
      <c r="AY16" s="51"/>
      <c r="AZ16" s="34" t="str">
        <f>Budget!EF17</f>
        <v>Nursing - Nurse Health Case Management</v>
      </c>
      <c r="BA16" s="34" t="str">
        <f>Budget!EG16</f>
        <v>Nursing - Nurse Health Case Management</v>
      </c>
      <c r="BB16" s="34" t="str">
        <f>Budget!EH17</f>
        <v>Nursing - Nurse Health Case Management</v>
      </c>
      <c r="BC16" s="34" t="str">
        <f>Budget!EI17</f>
        <v>Participant Ed, Training, and Advocacy</v>
      </c>
      <c r="BD16" s="34" t="str">
        <f>Budget!EJ18</f>
        <v>Individual Directed Goods and Services - Recruitment and Advertising</v>
      </c>
      <c r="BE16" s="68" t="str">
        <f>Budget!EK17</f>
        <v>Participant Ed, Training, and Advocacy</v>
      </c>
      <c r="BG16" s="56" t="str">
        <f>Budget!EM16</f>
        <v/>
      </c>
      <c r="BH16" s="52" t="str">
        <f>Budget!EN16</f>
        <v/>
      </c>
      <c r="BI16" s="52">
        <f>Budget!EO16</f>
        <v>0</v>
      </c>
      <c r="BJ16" s="57" t="str">
        <f>Budget!EP16</f>
        <v/>
      </c>
      <c r="BK16" s="51"/>
      <c r="BL16" s="51"/>
      <c r="BM16" s="34">
        <f>Budget!ES16</f>
        <v>0</v>
      </c>
      <c r="BN16" s="142">
        <f>Budget!ET16</f>
        <v>0</v>
      </c>
      <c r="BO16" s="142">
        <f>Budget!EU16</f>
        <v>0</v>
      </c>
      <c r="BP16" s="68">
        <f>Budget!EV16</f>
        <v>0</v>
      </c>
      <c r="BR16" s="56" t="str">
        <f>Budget!EX16</f>
        <v/>
      </c>
      <c r="BS16" s="52" t="str">
        <f>Budget!EY16</f>
        <v/>
      </c>
      <c r="BT16" s="52">
        <f>Budget!EZ16</f>
        <v>0</v>
      </c>
      <c r="BU16" s="57" t="str">
        <f>Budget!FA16</f>
        <v/>
      </c>
      <c r="BV16" s="51"/>
      <c r="BW16" s="51"/>
      <c r="BX16" s="34">
        <f>Budget!FD16</f>
        <v>0</v>
      </c>
      <c r="BY16" s="68">
        <f>Budget!FE16</f>
        <v>0</v>
      </c>
      <c r="CA16" s="56" t="str">
        <f>IF(CB16="","",MAX(CA$2:CA15)+1)</f>
        <v/>
      </c>
      <c r="CB16" s="52" t="str">
        <f t="shared" si="0"/>
        <v/>
      </c>
      <c r="CC16" s="52" t="str">
        <f>IF(AND(Budget!$E$12="Traditional",Budget!$H$12="Community Pathways Waiver"),CG16,"")</f>
        <v/>
      </c>
      <c r="CD16" s="57" t="str">
        <f t="shared" si="1"/>
        <v/>
      </c>
      <c r="CE16" s="51"/>
      <c r="CF16" s="51"/>
      <c r="CG16" s="68">
        <v>0</v>
      </c>
    </row>
    <row r="17" spans="1:85" ht="13.9" customHeight="1" thickBot="1">
      <c r="A17" t="str">
        <f t="shared" si="7"/>
        <v/>
      </c>
      <c r="B17">
        <f t="shared" si="8"/>
        <v>13</v>
      </c>
      <c r="D17" s="29" t="str">
        <f>VLOOKUP(B17,Budget!$AD$49:$AE$90,2,FALSE)</f>
        <v>July</v>
      </c>
      <c r="E17" s="113" t="str">
        <f>IF(ISERROR((IF(Budget!$E$9="","",IF(P17="",VLOOKUP(A17,Budget!$AH$43:$AI$90,2,FALSE),"")))),"",(IF(Budget!$E$9="","",IF(P17="",VLOOKUP(A17,Budget!$AH$43:$AI$90,2,FALSE),""))))</f>
        <v/>
      </c>
      <c r="F17" s="809"/>
      <c r="G17" s="672"/>
      <c r="H17" s="197">
        <f t="shared" si="14"/>
        <v>0</v>
      </c>
      <c r="I17" s="421">
        <f t="shared" si="9"/>
        <v>0</v>
      </c>
      <c r="J17" s="197">
        <f t="shared" si="15"/>
        <v>0</v>
      </c>
      <c r="K17" s="197">
        <f t="shared" si="10"/>
        <v>0</v>
      </c>
      <c r="L17" s="29" t="str">
        <f>IF(Budget!$E$9&gt;=Budget!$AE$24,"No","Yes")</f>
        <v>Yes</v>
      </c>
      <c r="M17" t="str">
        <f>IF(ISERROR(IF(AND(VLOOKUP(A17,Budget!$AD$43:$AG$114,4,FALSE)="Yes",M16="Yes"),"Yes","No")),"",(IF(AND(VLOOKUP(A17,Budget!$AD$43:$AG$114,4,FALSE)="Yes",M16="Yes"),"Yes","No")))</f>
        <v/>
      </c>
      <c r="N17" s="39" t="str">
        <f t="shared" si="11"/>
        <v/>
      </c>
      <c r="O17" s="39" t="str">
        <f t="shared" si="17"/>
        <v/>
      </c>
      <c r="P17" s="39" t="str">
        <f t="shared" si="16"/>
        <v/>
      </c>
      <c r="Q17" s="181" t="str">
        <f>IF(ISERROR(IF(O17=1,Budget!$H$15-'PS &amp; Add-On Tool'!R17,VLOOKUP(E17,Budget!$AE$91:$AF$114,2,FALSE))),"",(IF(O17=1,Budget!$H$15-'PS &amp; Add-On Tool'!R17,VLOOKUP(E17,Budget!$AE$91:$AF$114,2,FALSE))))</f>
        <v/>
      </c>
      <c r="R17" s="294" t="str">
        <f t="shared" si="12"/>
        <v/>
      </c>
      <c r="S17" s="467" t="str">
        <f t="shared" si="13"/>
        <v/>
      </c>
      <c r="T17" s="467"/>
      <c r="U17" s="467"/>
      <c r="W17" s="578" t="s">
        <v>628</v>
      </c>
      <c r="X17" s="578"/>
      <c r="AF17" s="277"/>
      <c r="AG17" s="277"/>
      <c r="AH17" s="277"/>
      <c r="AI17" s="277"/>
      <c r="AJ17" s="277"/>
      <c r="AK17" s="277"/>
      <c r="AL17" s="277"/>
      <c r="AM17" s="277"/>
      <c r="AN17" s="277"/>
      <c r="AO17" s="277"/>
      <c r="AP17" s="277"/>
      <c r="AQ17" s="277"/>
      <c r="AR17" s="277"/>
      <c r="AS17" s="277"/>
      <c r="AT17" s="56" t="str">
        <f>Budget!DZ17</f>
        <v/>
      </c>
      <c r="AU17" s="52" t="str">
        <f>Budget!EA17</f>
        <v/>
      </c>
      <c r="AV17" s="52" t="str">
        <f>Budget!EB17</f>
        <v/>
      </c>
      <c r="AW17" s="57" t="str">
        <f>Budget!EC17</f>
        <v/>
      </c>
      <c r="AX17" s="51"/>
      <c r="AY17" s="51"/>
      <c r="AZ17" s="24" t="str">
        <f>Budget!EF18</f>
        <v>Participant Ed, Training, and Advocacy</v>
      </c>
      <c r="BA17" s="24" t="str">
        <f>Budget!EG17</f>
        <v>Participant Ed, Training, and Advocacy</v>
      </c>
      <c r="BB17" s="34" t="str">
        <f>Budget!EH18</f>
        <v>Participant Ed, Training, and Advocacy</v>
      </c>
      <c r="BC17" s="24" t="str">
        <f>Budget!EI18</f>
        <v>Remote Support Services</v>
      </c>
      <c r="BD17" s="24" t="str">
        <f>Budget!EJ19</f>
        <v>Participant Ed, Training, and Advocacy</v>
      </c>
      <c r="BE17" s="67" t="str">
        <f>Budget!EK18</f>
        <v>Respite Care Services - Camp</v>
      </c>
      <c r="BG17" s="56" t="str">
        <f>Budget!EM17</f>
        <v/>
      </c>
      <c r="BH17" s="52" t="str">
        <f>Budget!EN17</f>
        <v/>
      </c>
      <c r="BI17" s="52">
        <f>Budget!EO17</f>
        <v>0</v>
      </c>
      <c r="BJ17" s="57" t="str">
        <f>Budget!EP17</f>
        <v/>
      </c>
      <c r="BK17" s="51"/>
      <c r="BL17" s="51"/>
      <c r="BM17" s="24">
        <f>Budget!ES17</f>
        <v>0</v>
      </c>
      <c r="BN17" s="143">
        <f>Budget!ET17</f>
        <v>0</v>
      </c>
      <c r="BO17" s="143">
        <f>Budget!EU17</f>
        <v>0</v>
      </c>
      <c r="BP17" s="67">
        <f>Budget!EV17</f>
        <v>0</v>
      </c>
      <c r="BR17" s="56" t="str">
        <f>Budget!EX17</f>
        <v/>
      </c>
      <c r="BS17" s="52" t="str">
        <f>Budget!EY17</f>
        <v/>
      </c>
      <c r="BT17" s="52">
        <f>Budget!EZ17</f>
        <v>0</v>
      </c>
      <c r="BU17" s="57" t="str">
        <f>Budget!FA17</f>
        <v/>
      </c>
      <c r="BV17" s="51"/>
      <c r="BW17" s="51"/>
      <c r="BX17" s="24">
        <f>Budget!FD17</f>
        <v>0</v>
      </c>
      <c r="BY17" s="67">
        <f>Budget!FE17</f>
        <v>0</v>
      </c>
      <c r="CA17" s="56" t="str">
        <f>IF(CB17="","",MAX(CA$2:CA16)+1)</f>
        <v/>
      </c>
      <c r="CB17" s="52" t="str">
        <f t="shared" si="0"/>
        <v/>
      </c>
      <c r="CC17" s="52" t="str">
        <f>IF(AND(Budget!$E$12="Traditional",Budget!$H$12="Community Pathways Waiver"),CG17,"")</f>
        <v/>
      </c>
      <c r="CD17" s="57" t="str">
        <f t="shared" si="1"/>
        <v/>
      </c>
      <c r="CE17" s="51"/>
      <c r="CF17" s="51"/>
      <c r="CG17" s="67">
        <v>0</v>
      </c>
    </row>
    <row r="18" spans="1:85" ht="13.9" customHeight="1" thickBot="1">
      <c r="A18" t="str">
        <f t="shared" si="7"/>
        <v/>
      </c>
      <c r="B18">
        <f t="shared" si="8"/>
        <v>14</v>
      </c>
      <c r="D18" s="29" t="str">
        <f>VLOOKUP(B18,Budget!$AD$49:$AE$90,2,FALSE)</f>
        <v>August</v>
      </c>
      <c r="E18" s="113" t="str">
        <f>IF(ISERROR((IF(Budget!$E$9="","",IF(P18="",VLOOKUP(A18,Budget!$AH$43:$AI$90,2,FALSE),"")))),"",(IF(Budget!$E$9="","",IF(P18="",VLOOKUP(A18,Budget!$AH$43:$AI$90,2,FALSE),""))))</f>
        <v/>
      </c>
      <c r="F18" s="809"/>
      <c r="G18" s="672"/>
      <c r="H18" s="197">
        <f>IF(AND(G18="",F18=""),0,IF(AND(F18&lt;&gt;"",G18=""),F18*Q18/7,IF(AND(F18="",G18&lt;&gt;""),G18,0)))</f>
        <v>0</v>
      </c>
      <c r="I18" s="421">
        <f t="shared" si="9"/>
        <v>0</v>
      </c>
      <c r="J18" s="197">
        <f t="shared" si="15"/>
        <v>0</v>
      </c>
      <c r="K18" s="197">
        <f t="shared" si="10"/>
        <v>0</v>
      </c>
      <c r="L18" s="29" t="str">
        <f>IF(Budget!$E$9&gt;=Budget!$AE$24,"No","Yes")</f>
        <v>Yes</v>
      </c>
      <c r="M18" t="str">
        <f>IF(ISERROR(IF(AND(VLOOKUP(A18,Budget!$AD$43:$AG$114,4,FALSE)="Yes",M17="Yes"),"Yes","No")),"",(IF(AND(VLOOKUP(A18,Budget!$AD$43:$AG$114,4,FALSE)="Yes",M17="Yes"),"Yes","No")))</f>
        <v/>
      </c>
      <c r="N18" s="39" t="str">
        <f t="shared" si="11"/>
        <v/>
      </c>
      <c r="O18" s="39" t="str">
        <f>IF(E18=CONCATENATE($O$8," ",$O$9),1,"")</f>
        <v/>
      </c>
      <c r="P18" s="39" t="str">
        <f t="shared" si="16"/>
        <v/>
      </c>
      <c r="Q18" s="181" t="str">
        <f>IF(ISERROR(IF(O18=1,Budget!$H$15-'PS &amp; Add-On Tool'!R18,VLOOKUP(E18,Budget!$AE$91:$AF$114,2,FALSE))),"",(IF(O18=1,Budget!$H$15-'PS &amp; Add-On Tool'!R18,VLOOKUP(E18,Budget!$AE$91:$AF$114,2,FALSE))))</f>
        <v/>
      </c>
      <c r="R18" s="294" t="str">
        <f t="shared" si="12"/>
        <v/>
      </c>
      <c r="S18" s="467" t="str">
        <f t="shared" si="13"/>
        <v/>
      </c>
      <c r="T18" s="467"/>
      <c r="U18" s="467"/>
      <c r="AB18" s="175" t="s">
        <v>659</v>
      </c>
      <c r="AC18" s="176"/>
      <c r="AD18" s="174"/>
      <c r="AE18" s="175" t="s">
        <v>712</v>
      </c>
      <c r="AF18" s="176"/>
      <c r="AG18" s="174"/>
      <c r="AH18" s="277"/>
      <c r="AI18" s="277"/>
      <c r="AJ18" s="277"/>
      <c r="AK18" s="277"/>
      <c r="AL18" s="277"/>
      <c r="AM18" s="277"/>
      <c r="AN18" s="277"/>
      <c r="AO18" s="277"/>
      <c r="AP18" s="277"/>
      <c r="AQ18" s="277"/>
      <c r="AR18" s="277"/>
      <c r="AS18" s="277"/>
      <c r="AT18" s="56" t="str">
        <f>Budget!DZ18</f>
        <v/>
      </c>
      <c r="AU18" s="52" t="str">
        <f>Budget!EA18</f>
        <v/>
      </c>
      <c r="AV18" s="52" t="str">
        <f>Budget!EB18</f>
        <v/>
      </c>
      <c r="AW18" s="57" t="str">
        <f>Budget!EC18</f>
        <v/>
      </c>
      <c r="AX18" s="51"/>
      <c r="AY18" s="51"/>
      <c r="AZ18" s="34" t="str">
        <f>Budget!EF19</f>
        <v>Respite Care Services - Camp</v>
      </c>
      <c r="BA18" s="34" t="str">
        <f>Budget!EG18</f>
        <v>Respite Care Services - Camp</v>
      </c>
      <c r="BB18" s="34" t="str">
        <f>Budget!EH19</f>
        <v>Remote Support Services</v>
      </c>
      <c r="BC18" s="34" t="str">
        <f>Budget!EI19</f>
        <v>Live In Caregiver Support</v>
      </c>
      <c r="BD18" s="34" t="str">
        <f>Budget!EJ20</f>
        <v>Respite Care Services - Camp</v>
      </c>
      <c r="BE18" s="68" t="str">
        <f>Budget!EK19</f>
        <v>Respite Care Services - Day</v>
      </c>
      <c r="BG18" s="56" t="str">
        <f>Budget!EM18</f>
        <v/>
      </c>
      <c r="BH18" s="52" t="str">
        <f>Budget!EN18</f>
        <v/>
      </c>
      <c r="BI18" s="52">
        <f>Budget!EO18</f>
        <v>0</v>
      </c>
      <c r="BJ18" s="57" t="str">
        <f>Budget!EP18</f>
        <v/>
      </c>
      <c r="BK18" s="51"/>
      <c r="BL18" s="51"/>
      <c r="BM18" s="34">
        <f>Budget!ES18</f>
        <v>0</v>
      </c>
      <c r="BN18" s="142">
        <f>Budget!ET18</f>
        <v>0</v>
      </c>
      <c r="BO18" s="142">
        <f>Budget!EU18</f>
        <v>0</v>
      </c>
      <c r="BP18" s="68">
        <f>Budget!EV18</f>
        <v>0</v>
      </c>
      <c r="BR18" s="56" t="str">
        <f>Budget!EX18</f>
        <v/>
      </c>
      <c r="BS18" s="52" t="str">
        <f>Budget!EY18</f>
        <v/>
      </c>
      <c r="BT18" s="52">
        <f>Budget!EZ18</f>
        <v>0</v>
      </c>
      <c r="BU18" s="57" t="str">
        <f>Budget!FA18</f>
        <v/>
      </c>
      <c r="BV18" s="51"/>
      <c r="BW18" s="51"/>
      <c r="BX18" s="34">
        <f>Budget!FD18</f>
        <v>0</v>
      </c>
      <c r="BY18" s="68">
        <f>Budget!FE18</f>
        <v>0</v>
      </c>
      <c r="CA18" s="56" t="str">
        <f>IF(CB18="","",MAX(CA$2:CA17)+1)</f>
        <v/>
      </c>
      <c r="CB18" s="52" t="str">
        <f t="shared" si="0"/>
        <v/>
      </c>
      <c r="CC18" s="52" t="str">
        <f>IF(AND(Budget!$E$12="Traditional",Budget!$H$12="Community Pathways Waiver"),CG18,"")</f>
        <v/>
      </c>
      <c r="CD18" s="57" t="str">
        <f t="shared" si="1"/>
        <v/>
      </c>
      <c r="CE18" s="51"/>
      <c r="CF18" s="51"/>
      <c r="CG18" s="68">
        <v>0</v>
      </c>
    </row>
    <row r="19" spans="1:85" ht="13.9" customHeight="1" thickBot="1">
      <c r="A19" t="str">
        <f t="shared" si="7"/>
        <v/>
      </c>
      <c r="B19">
        <f t="shared" si="8"/>
        <v>15</v>
      </c>
      <c r="D19" s="29" t="str">
        <f>VLOOKUP(B19,Budget!$AD$49:$AE$90,2,FALSE)</f>
        <v>September</v>
      </c>
      <c r="E19" s="113" t="str">
        <f>IF(ISERROR((IF(Budget!$E$9="","",IF(P19="",VLOOKUP(A19,Budget!$AH$43:$AI$90,2,FALSE),"")))),"",(IF(Budget!$E$9="","",IF(P19="",VLOOKUP(A19,Budget!$AH$43:$AI$90,2,FALSE),""))))</f>
        <v/>
      </c>
      <c r="F19" s="809"/>
      <c r="G19" s="672"/>
      <c r="H19" s="197">
        <f t="shared" si="14"/>
        <v>0</v>
      </c>
      <c r="I19" s="421">
        <f t="shared" si="9"/>
        <v>0</v>
      </c>
      <c r="J19" s="197">
        <f t="shared" si="15"/>
        <v>0</v>
      </c>
      <c r="K19" s="197">
        <f t="shared" si="10"/>
        <v>0</v>
      </c>
      <c r="L19" s="29" t="str">
        <f>IF(Budget!$E$9&gt;=Budget!$AE$24,"No","Yes")</f>
        <v>Yes</v>
      </c>
      <c r="M19" t="str">
        <f>IF(ISERROR(IF(AND(VLOOKUP(A19,Budget!$AD$43:$AG$114,4,FALSE)="Yes",M18="Yes"),"Yes","No")),"",(IF(AND(VLOOKUP(A19,Budget!$AD$43:$AG$114,4,FALSE)="Yes",M18="Yes"),"Yes","No")))</f>
        <v/>
      </c>
      <c r="N19" s="39" t="str">
        <f t="shared" si="11"/>
        <v/>
      </c>
      <c r="O19" s="39" t="str">
        <f t="shared" si="17"/>
        <v/>
      </c>
      <c r="P19" s="39" t="str">
        <f t="shared" si="16"/>
        <v/>
      </c>
      <c r="Q19" s="181" t="str">
        <f>IF(ISERROR(IF(O19=1,Budget!$H$15-'PS &amp; Add-On Tool'!R19,VLOOKUP(E19,Budget!$AE$91:$AF$114,2,FALSE))),"",(IF(O19=1,Budget!$H$15-'PS &amp; Add-On Tool'!R19,VLOOKUP(E19,Budget!$AE$91:$AF$114,2,FALSE))))</f>
        <v/>
      </c>
      <c r="R19" s="294" t="str">
        <f t="shared" si="12"/>
        <v/>
      </c>
      <c r="S19" s="467" t="str">
        <f t="shared" si="13"/>
        <v/>
      </c>
      <c r="T19" s="467"/>
      <c r="U19" s="467"/>
      <c r="W19" s="558" t="s">
        <v>253</v>
      </c>
      <c r="X19" s="171" t="s">
        <v>601</v>
      </c>
      <c r="Y19" s="171" t="s">
        <v>304</v>
      </c>
      <c r="Z19" s="179" t="s">
        <v>305</v>
      </c>
      <c r="AA19" s="170" t="s">
        <v>238</v>
      </c>
      <c r="AB19" s="648" t="s">
        <v>155</v>
      </c>
      <c r="AC19" s="649" t="s">
        <v>562</v>
      </c>
      <c r="AD19" s="170" t="s">
        <v>307</v>
      </c>
      <c r="AE19" s="648" t="s">
        <v>155</v>
      </c>
      <c r="AF19" s="649" t="s">
        <v>562</v>
      </c>
      <c r="AG19" s="170" t="s">
        <v>307</v>
      </c>
      <c r="AH19" s="277"/>
      <c r="AI19" s="278" t="s">
        <v>313</v>
      </c>
      <c r="AJ19" s="278" t="s">
        <v>312</v>
      </c>
      <c r="AK19" s="165" t="s">
        <v>315</v>
      </c>
      <c r="AL19" s="165" t="s">
        <v>666</v>
      </c>
      <c r="AM19" s="579" t="s">
        <v>308</v>
      </c>
      <c r="AN19" s="165" t="s">
        <v>665</v>
      </c>
      <c r="AO19" s="277"/>
      <c r="AP19" s="277"/>
      <c r="AQ19" s="277"/>
      <c r="AR19" s="277"/>
      <c r="AS19" s="277"/>
      <c r="AT19" s="56" t="str">
        <f>Budget!DZ19</f>
        <v/>
      </c>
      <c r="AU19" s="52" t="str">
        <f>Budget!EA19</f>
        <v/>
      </c>
      <c r="AV19" s="52" t="str">
        <f>Budget!EB19</f>
        <v/>
      </c>
      <c r="AW19" s="57" t="str">
        <f>Budget!EC19</f>
        <v/>
      </c>
      <c r="AX19" s="51"/>
      <c r="AY19" s="51"/>
      <c r="AZ19" s="24" t="str">
        <f>Budget!EF20</f>
        <v>Respite Care Services - Day</v>
      </c>
      <c r="BA19" s="24" t="str">
        <f>Budget!EG19</f>
        <v>Respite Care Services - Day</v>
      </c>
      <c r="BB19" s="34" t="str">
        <f>Budget!EH20</f>
        <v>Live In Caregiver Support</v>
      </c>
      <c r="BC19" s="24" t="str">
        <f>Budget!EI20</f>
        <v>Respite Care Services - Camp</v>
      </c>
      <c r="BD19" s="24" t="str">
        <f>Budget!EJ21</f>
        <v>Respite Care Services - Day</v>
      </c>
      <c r="BE19" s="67" t="str">
        <f>Budget!EK20</f>
        <v>Respite Care Services - Hour</v>
      </c>
      <c r="BG19" s="56" t="str">
        <f>Budget!EM19</f>
        <v/>
      </c>
      <c r="BH19" s="52" t="str">
        <f>Budget!EN19</f>
        <v/>
      </c>
      <c r="BI19" s="52">
        <f>Budget!EO19</f>
        <v>0</v>
      </c>
      <c r="BJ19" s="57" t="str">
        <f>Budget!EP19</f>
        <v/>
      </c>
      <c r="BK19" s="51"/>
      <c r="BL19" s="51"/>
      <c r="BM19" s="24">
        <f>Budget!ES19</f>
        <v>0</v>
      </c>
      <c r="BN19" s="143">
        <f>Budget!ET19</f>
        <v>0</v>
      </c>
      <c r="BO19" s="143">
        <f>Budget!EU19</f>
        <v>0</v>
      </c>
      <c r="BP19" s="67">
        <f>Budget!EV19</f>
        <v>0</v>
      </c>
      <c r="BR19" s="56" t="str">
        <f>Budget!EX19</f>
        <v/>
      </c>
      <c r="BS19" s="52" t="str">
        <f>Budget!EY19</f>
        <v/>
      </c>
      <c r="BT19" s="52">
        <f>Budget!EZ19</f>
        <v>0</v>
      </c>
      <c r="BU19" s="57" t="str">
        <f>Budget!FA19</f>
        <v/>
      </c>
      <c r="BV19" s="51"/>
      <c r="BW19" s="51"/>
      <c r="BX19" s="24">
        <f>Budget!FD19</f>
        <v>0</v>
      </c>
      <c r="BY19" s="67">
        <f>Budget!FE19</f>
        <v>0</v>
      </c>
      <c r="CA19" s="56" t="str">
        <f>IF(CB19="","",MAX(CA$2:CA18)+1)</f>
        <v/>
      </c>
      <c r="CB19" s="52" t="str">
        <f t="shared" si="0"/>
        <v/>
      </c>
      <c r="CC19" s="52" t="str">
        <f>IF(AND(Budget!$E$12="Traditional",Budget!$H$12="Community Pathways Waiver"),CG19,"")</f>
        <v/>
      </c>
      <c r="CD19" s="57" t="str">
        <f t="shared" si="1"/>
        <v/>
      </c>
      <c r="CE19" s="51"/>
      <c r="CF19" s="51"/>
      <c r="CG19" s="67">
        <v>0</v>
      </c>
    </row>
    <row r="20" spans="1:85" ht="13.9" customHeight="1">
      <c r="A20" t="str">
        <f t="shared" si="7"/>
        <v/>
      </c>
      <c r="B20">
        <f t="shared" si="8"/>
        <v>16</v>
      </c>
      <c r="D20" s="29" t="str">
        <f>VLOOKUP(B20,Budget!$AD$49:$AE$90,2,FALSE)</f>
        <v>October</v>
      </c>
      <c r="E20" s="113" t="str">
        <f>IF(ISERROR((IF(Budget!$E$9="","",IF(P20="",VLOOKUP(A20,Budget!$AH$43:$AI$90,2,FALSE),"")))),"",(IF(Budget!$E$9="","",IF(P20="",VLOOKUP(A20,Budget!$AH$43:$AI$90,2,FALSE),""))))</f>
        <v/>
      </c>
      <c r="F20" s="809"/>
      <c r="G20" s="672"/>
      <c r="H20" s="197">
        <f t="shared" si="14"/>
        <v>0</v>
      </c>
      <c r="I20" s="421">
        <f t="shared" si="9"/>
        <v>0</v>
      </c>
      <c r="J20" s="197">
        <f t="shared" si="15"/>
        <v>0</v>
      </c>
      <c r="K20" s="197">
        <f t="shared" si="10"/>
        <v>0</v>
      </c>
      <c r="L20" s="29" t="str">
        <f>IF(Budget!$E$9&gt;=Budget!$AE$24,"No","Yes")</f>
        <v>Yes</v>
      </c>
      <c r="M20" t="str">
        <f>IF(ISERROR(IF(AND(VLOOKUP(A20,Budget!$AD$43:$AG$114,4,FALSE)="Yes",M19="Yes"),"Yes","No")),"",(IF(AND(VLOOKUP(A20,Budget!$AD$43:$AG$114,4,FALSE)="Yes",M19="Yes"),"Yes","No")))</f>
        <v/>
      </c>
      <c r="N20" s="39" t="str">
        <f t="shared" si="11"/>
        <v/>
      </c>
      <c r="O20" s="39" t="str">
        <f t="shared" si="17"/>
        <v/>
      </c>
      <c r="P20" s="39" t="str">
        <f t="shared" si="16"/>
        <v/>
      </c>
      <c r="Q20" s="181" t="str">
        <f>IF(ISERROR(IF(O20=1,Budget!$H$15-'PS &amp; Add-On Tool'!R20,VLOOKUP(E20,Budget!$AE$91:$AF$114,2,FALSE))),"",(IF(O20=1,Budget!$H$15-'PS &amp; Add-On Tool'!R20,VLOOKUP(E20,Budget!$AE$91:$AF$114,2,FALSE))))</f>
        <v/>
      </c>
      <c r="R20" s="294" t="str">
        <f t="shared" si="12"/>
        <v/>
      </c>
      <c r="S20" s="467" t="str">
        <f t="shared" si="13"/>
        <v/>
      </c>
      <c r="T20" s="467"/>
      <c r="U20" s="467"/>
      <c r="W20" s="803"/>
      <c r="X20" s="800"/>
      <c r="Y20" s="198"/>
      <c r="Z20" s="199"/>
      <c r="AA20" s="640"/>
      <c r="AB20" s="286" t="str">
        <f t="shared" ref="AB20:AB28" si="18">IF(ISERROR(($AA20/(AC20+AF20))),"",($AA20/(AC20+AF20)))</f>
        <v/>
      </c>
      <c r="AC20" s="204"/>
      <c r="AD20" s="138">
        <f>IF(ISERROR((AB20*AC20)),0,(AB20*AC20))</f>
        <v>0</v>
      </c>
      <c r="AE20" s="289" t="str">
        <f t="shared" ref="AE20:AE28" si="19">IF(ISERROR(($AA20/(AF20+AC20))),"",($AA20/(AF20+AC20)))</f>
        <v/>
      </c>
      <c r="AF20" s="204"/>
      <c r="AG20" s="138">
        <f>IF(ISERROR((AE20*AF20)),0,(AE20*AF20))</f>
        <v>0</v>
      </c>
      <c r="AH20" s="277"/>
      <c r="AI20" s="580">
        <f>IF(OR(Y20="",Z20=""),0,Z20-Y20+1)</f>
        <v>0</v>
      </c>
      <c r="AJ20" s="281" t="str">
        <f>IF(AC20+AF20&gt;AI20,"x","")</f>
        <v/>
      </c>
      <c r="AK20" s="650">
        <f>IF(ISERROR(VLOOKUP(W20,Budget!$D$19:$R$25,9,FALSE)),0,(VLOOKUP(W20,Budget!$D$19:$R$25,9,FALSE)))</f>
        <v>0</v>
      </c>
      <c r="AL20" s="650">
        <f>IF(ISERROR(VLOOKUP(W20,Budget!$D$19:$R$25,13,FALSE)),0,(VLOOKUP(W20,Budget!$D$19:$R$25,13,FALSE)))</f>
        <v>0</v>
      </c>
      <c r="AM20" s="274" t="str">
        <f>IF(Y20="","",IF(OR(Y20&lt;Budget!$E$9,Y20&gt;=Budget!$H$9),"x",""))</f>
        <v/>
      </c>
      <c r="AN20" s="124" t="str">
        <f>IF(Z20="","",IF(OR(Z20&lt;Budget!$E$9,Z20&gt;=Budget!$H$9),"x",""))</f>
        <v/>
      </c>
      <c r="AO20" s="277"/>
      <c r="AP20" s="277"/>
      <c r="AQ20" s="277"/>
      <c r="AR20" s="277"/>
      <c r="AS20" s="277"/>
      <c r="AT20" s="56" t="str">
        <f>Budget!DZ20</f>
        <v/>
      </c>
      <c r="AU20" s="52" t="str">
        <f>Budget!EA20</f>
        <v/>
      </c>
      <c r="AV20" s="52" t="str">
        <f>Budget!EB20</f>
        <v/>
      </c>
      <c r="AW20" s="57" t="str">
        <f>Budget!EC20</f>
        <v/>
      </c>
      <c r="AX20" s="51"/>
      <c r="AY20" s="51"/>
      <c r="AZ20" s="34" t="str">
        <f>Budget!EF21</f>
        <v>Respite Care Services - Hour</v>
      </c>
      <c r="BA20" s="34" t="str">
        <f>Budget!EG20</f>
        <v>Respite Care Services - Hour</v>
      </c>
      <c r="BB20" s="34" t="str">
        <f>Budget!EH21</f>
        <v>Respite Care Services - Camp</v>
      </c>
      <c r="BC20" s="34" t="str">
        <f>Budget!EI21</f>
        <v>Respite Care Services - Day</v>
      </c>
      <c r="BD20" s="34" t="str">
        <f>Budget!EJ22</f>
        <v>Respite Care Services - Hour</v>
      </c>
      <c r="BE20" s="68" t="str">
        <f>Budget!EK21</f>
        <v>Transportation</v>
      </c>
      <c r="BG20" s="56" t="str">
        <f>Budget!EM20</f>
        <v/>
      </c>
      <c r="BH20" s="52" t="str">
        <f>Budget!EN20</f>
        <v/>
      </c>
      <c r="BI20" s="52">
        <f>Budget!EO20</f>
        <v>0</v>
      </c>
      <c r="BJ20" s="57" t="str">
        <f>Budget!EP20</f>
        <v/>
      </c>
      <c r="BK20" s="51"/>
      <c r="BL20" s="51"/>
      <c r="BM20" s="34">
        <f>Budget!ES20</f>
        <v>0</v>
      </c>
      <c r="BN20" s="142">
        <f>Budget!ET20</f>
        <v>0</v>
      </c>
      <c r="BO20" s="142">
        <f>Budget!EU20</f>
        <v>0</v>
      </c>
      <c r="BP20" s="68">
        <f>Budget!EV20</f>
        <v>0</v>
      </c>
      <c r="BR20" s="56" t="str">
        <f>Budget!EX20</f>
        <v/>
      </c>
      <c r="BS20" s="52" t="str">
        <f>Budget!EY20</f>
        <v/>
      </c>
      <c r="BT20" s="52">
        <f>Budget!EZ20</f>
        <v>0</v>
      </c>
      <c r="BU20" s="57" t="str">
        <f>Budget!FA20</f>
        <v/>
      </c>
      <c r="BV20" s="51"/>
      <c r="BW20" s="51"/>
      <c r="BX20" s="34">
        <f>Budget!FD20</f>
        <v>0</v>
      </c>
      <c r="BY20" s="68">
        <f>Budget!FE20</f>
        <v>0</v>
      </c>
      <c r="CA20" s="56" t="str">
        <f>IF(CB20="","",MAX(CA$2:CA19)+1)</f>
        <v/>
      </c>
      <c r="CB20" s="52" t="str">
        <f t="shared" si="0"/>
        <v/>
      </c>
      <c r="CC20" s="52" t="str">
        <f>IF(AND(Budget!$E$12="Traditional",Budget!$H$12="Community Pathways Waiver"),CG20,"")</f>
        <v/>
      </c>
      <c r="CD20" s="57" t="str">
        <f t="shared" si="1"/>
        <v/>
      </c>
      <c r="CE20" s="51"/>
      <c r="CF20" s="51"/>
      <c r="CG20" s="68">
        <v>0</v>
      </c>
    </row>
    <row r="21" spans="1:85" ht="13.9" customHeight="1">
      <c r="A21" t="str">
        <f t="shared" si="7"/>
        <v/>
      </c>
      <c r="B21">
        <f t="shared" si="8"/>
        <v>17</v>
      </c>
      <c r="D21" s="29" t="str">
        <f>VLOOKUP(B21,Budget!$AD$49:$AE$90,2,FALSE)</f>
        <v>November</v>
      </c>
      <c r="E21" s="113" t="str">
        <f>IF(ISERROR((IF(Budget!$E$9="","",IF(P21="",VLOOKUP(A21,Budget!$AH$43:$AI$90,2,FALSE),"")))),"",(IF(Budget!$E$9="","",IF(P21="",VLOOKUP(A21,Budget!$AH$43:$AI$90,2,FALSE),""))))</f>
        <v/>
      </c>
      <c r="F21" s="809"/>
      <c r="G21" s="672"/>
      <c r="H21" s="197">
        <f t="shared" si="14"/>
        <v>0</v>
      </c>
      <c r="I21" s="421">
        <f t="shared" si="9"/>
        <v>0</v>
      </c>
      <c r="J21" s="197">
        <f>IF(ISERROR(H21/(Q21/7)),0,(H21/(Q21/7)))</f>
        <v>0</v>
      </c>
      <c r="K21" s="197">
        <f t="shared" si="10"/>
        <v>0</v>
      </c>
      <c r="L21" s="29" t="str">
        <f>IF(Budget!$E$9&gt;=Budget!$AE$24,"No","Yes")</f>
        <v>Yes</v>
      </c>
      <c r="M21" t="str">
        <f>IF(ISERROR(IF(AND(VLOOKUP(A21,Budget!$AD$43:$AG$114,4,FALSE)="Yes",M20="Yes"),"Yes","No")),"",(IF(AND(VLOOKUP(A21,Budget!$AD$43:$AG$114,4,FALSE)="Yes",M20="Yes"),"Yes","No")))</f>
        <v/>
      </c>
      <c r="N21" s="39" t="str">
        <f t="shared" si="11"/>
        <v/>
      </c>
      <c r="O21" s="39" t="str">
        <f>IF(E21=CONCATENATE($O$8," ",$O$9),1,"")</f>
        <v/>
      </c>
      <c r="P21" s="39" t="str">
        <f t="shared" si="16"/>
        <v/>
      </c>
      <c r="Q21" s="181" t="str">
        <f>IF(ISERROR(IF(O21=1,Budget!$H$15-'PS &amp; Add-On Tool'!R21,VLOOKUP(E21,Budget!$AE$91:$AF$114,2,FALSE))),"",(IF(O21=1,Budget!$H$15-'PS &amp; Add-On Tool'!R21,VLOOKUP(E21,Budget!$AE$91:$AF$114,2,FALSE))))</f>
        <v/>
      </c>
      <c r="R21" s="294" t="str">
        <f t="shared" si="12"/>
        <v/>
      </c>
      <c r="S21" s="467" t="str">
        <f t="shared" si="13"/>
        <v/>
      </c>
      <c r="T21" s="467"/>
      <c r="U21" s="467"/>
      <c r="W21" s="804"/>
      <c r="X21" s="801"/>
      <c r="Y21" s="200"/>
      <c r="Z21" s="201"/>
      <c r="AA21" s="641"/>
      <c r="AB21" s="287" t="str">
        <f t="shared" si="18"/>
        <v/>
      </c>
      <c r="AC21" s="205"/>
      <c r="AD21" s="120">
        <f t="shared" ref="AD21:AD28" si="20">IF(ISERROR((AB21*AC21)),0,(AB21*AC21))</f>
        <v>0</v>
      </c>
      <c r="AE21" s="290" t="str">
        <f t="shared" si="19"/>
        <v/>
      </c>
      <c r="AF21" s="205"/>
      <c r="AG21" s="120">
        <f t="shared" ref="AG21:AG28" si="21">IF(ISERROR((AE21*AF21)),0,(AE21*AF21))</f>
        <v>0</v>
      </c>
      <c r="AH21" s="277"/>
      <c r="AI21" s="581">
        <f t="shared" ref="AI21:AI28" si="22">IF(OR(Y21="",Z21=""),0,Z21-Y21+1)</f>
        <v>0</v>
      </c>
      <c r="AJ21" s="283" t="str">
        <f t="shared" ref="AJ21:AJ28" si="23">IF(AC21+AF21&gt;AI21,"x","")</f>
        <v/>
      </c>
      <c r="AK21" s="651">
        <f>IF(ISERROR(VLOOKUP(W21,Budget!$D$19:$R$25,9,FALSE)),0,(VLOOKUP(W21,Budget!$D$19:$R$25,9,FALSE)))</f>
        <v>0</v>
      </c>
      <c r="AL21" s="651">
        <f>IF(ISERROR(VLOOKUP(W21,Budget!$D$19:$R$25,13,FALSE)),0,(VLOOKUP(W21,Budget!$D$19:$R$25,13,FALSE)))</f>
        <v>0</v>
      </c>
      <c r="AM21" s="275" t="str">
        <f>IF(Y21="","",IF(OR(Y21&lt;Budget!$E$9,Y21&gt;=Budget!$H$9),"x",""))</f>
        <v/>
      </c>
      <c r="AN21" s="16" t="str">
        <f>IF(Z21="","",IF(OR(Z21&lt;Budget!$E$9,Z21&gt;=Budget!$H$9),"x",""))</f>
        <v/>
      </c>
      <c r="AO21" s="277"/>
      <c r="AP21" s="277"/>
      <c r="AQ21" s="277"/>
      <c r="AR21" s="277"/>
      <c r="AS21" s="277"/>
      <c r="AT21" s="56" t="str">
        <f>Budget!DZ21</f>
        <v/>
      </c>
      <c r="AU21" s="52" t="str">
        <f>Budget!EA21</f>
        <v/>
      </c>
      <c r="AV21" s="52" t="str">
        <f>Budget!EB21</f>
        <v/>
      </c>
      <c r="AW21" s="57" t="str">
        <f>Budget!EC21</f>
        <v/>
      </c>
      <c r="AX21" s="51"/>
      <c r="AY21" s="51"/>
      <c r="AZ21" s="24" t="str">
        <f>Budget!EF22</f>
        <v>Transportation</v>
      </c>
      <c r="BA21" s="24" t="str">
        <f>Budget!EG21</f>
        <v>Support Broker Services</v>
      </c>
      <c r="BB21" s="34" t="str">
        <f>Budget!EH22</f>
        <v>Respite Care Services - Day</v>
      </c>
      <c r="BC21" s="24" t="str">
        <f>Budget!EI22</f>
        <v>Respite Care Services - Hour</v>
      </c>
      <c r="BD21" s="24" t="str">
        <f>Budget!EJ23</f>
        <v xml:space="preserve">Transportation </v>
      </c>
      <c r="BE21" s="67" t="str">
        <f>Budget!EK22</f>
        <v>Vehicle Modification</v>
      </c>
      <c r="BG21" s="56" t="str">
        <f>Budget!EM21</f>
        <v/>
      </c>
      <c r="BH21" s="52" t="str">
        <f>Budget!EN21</f>
        <v/>
      </c>
      <c r="BI21" s="52">
        <f>Budget!EO21</f>
        <v>0</v>
      </c>
      <c r="BJ21" s="57" t="str">
        <f>Budget!EP21</f>
        <v/>
      </c>
      <c r="BK21" s="51"/>
      <c r="BL21" s="51"/>
      <c r="BM21" s="24">
        <f>Budget!ES21</f>
        <v>0</v>
      </c>
      <c r="BN21" s="143">
        <f>Budget!ET21</f>
        <v>0</v>
      </c>
      <c r="BO21" s="143">
        <f>Budget!EU21</f>
        <v>0</v>
      </c>
      <c r="BP21" s="67">
        <f>Budget!EV21</f>
        <v>0</v>
      </c>
      <c r="BR21" s="56" t="str">
        <f>Budget!EX21</f>
        <v/>
      </c>
      <c r="BS21" s="52" t="str">
        <f>Budget!EY21</f>
        <v/>
      </c>
      <c r="BT21" s="52">
        <f>Budget!EZ21</f>
        <v>0</v>
      </c>
      <c r="BU21" s="57" t="str">
        <f>Budget!FA21</f>
        <v/>
      </c>
      <c r="BV21" s="51"/>
      <c r="BW21" s="51"/>
      <c r="BX21" s="24">
        <f>Budget!FD21</f>
        <v>0</v>
      </c>
      <c r="BY21" s="67">
        <f>Budget!FE21</f>
        <v>0</v>
      </c>
      <c r="CA21" s="56" t="str">
        <f>IF(CB21="","",MAX(CA$2:CA20)+1)</f>
        <v/>
      </c>
      <c r="CB21" s="52" t="str">
        <f t="shared" si="0"/>
        <v/>
      </c>
      <c r="CC21" s="52" t="str">
        <f>IF(AND(Budget!$E$12="Traditional",Budget!$H$12="Community Pathways Waiver"),CG21,"")</f>
        <v/>
      </c>
      <c r="CD21" s="57" t="str">
        <f t="shared" si="1"/>
        <v/>
      </c>
      <c r="CE21" s="51"/>
      <c r="CF21" s="51"/>
      <c r="CG21" s="67">
        <v>0</v>
      </c>
    </row>
    <row r="22" spans="1:85" ht="13.9" customHeight="1">
      <c r="A22" t="str">
        <f t="shared" si="7"/>
        <v/>
      </c>
      <c r="B22">
        <f t="shared" si="8"/>
        <v>18</v>
      </c>
      <c r="D22" s="29" t="str">
        <f>VLOOKUP(B22,Budget!$AD$49:$AE$90,2,FALSE)</f>
        <v>December</v>
      </c>
      <c r="E22" s="113" t="str">
        <f>IF(ISERROR((IF(Budget!$E$9="","",IF(P22="",VLOOKUP(A22,Budget!$AH$43:$AI$90,2,FALSE),"")))),"",(IF(Budget!$E$9="","",IF(P22="",VLOOKUP(A22,Budget!$AH$43:$AI$90,2,FALSE),""))))</f>
        <v/>
      </c>
      <c r="F22" s="809"/>
      <c r="G22" s="672"/>
      <c r="H22" s="197">
        <f t="shared" si="14"/>
        <v>0</v>
      </c>
      <c r="I22" s="421">
        <f t="shared" si="9"/>
        <v>0</v>
      </c>
      <c r="J22" s="197">
        <f>IF(ISERROR(H22/(Q22/7)),0,(H22/(Q22/7)))</f>
        <v>0</v>
      </c>
      <c r="K22" s="197">
        <f t="shared" si="10"/>
        <v>0</v>
      </c>
      <c r="L22" s="29" t="str">
        <f>IF(Budget!$E$9&gt;=Budget!$AE$24,"No","Yes")</f>
        <v>Yes</v>
      </c>
      <c r="M22" t="str">
        <f>IF(ISERROR(IF(AND(VLOOKUP(A22,Budget!$AD$43:$AG$114,4,FALSE)="Yes",M21="Yes"),"Yes","No")),"",(IF(AND(VLOOKUP(A22,Budget!$AD$43:$AG$114,4,FALSE)="Yes",M21="Yes"),"Yes","No")))</f>
        <v/>
      </c>
      <c r="N22" s="39" t="str">
        <f t="shared" si="11"/>
        <v/>
      </c>
      <c r="O22" s="39" t="str">
        <f>IF(E22=CONCATENATE($O$8," ",$O$9),1,"")</f>
        <v/>
      </c>
      <c r="P22" s="39" t="str">
        <f t="shared" si="16"/>
        <v/>
      </c>
      <c r="Q22" s="181" t="str">
        <f>IF(ISERROR(IF(O22=1,Budget!$H$15-'PS &amp; Add-On Tool'!R22,VLOOKUP(E22,Budget!$AE$91:$AF$114,2,FALSE))),"",(IF(O22=1,Budget!$H$15-'PS &amp; Add-On Tool'!R22,VLOOKUP(E22,Budget!$AE$91:$AF$114,2,FALSE))))</f>
        <v/>
      </c>
      <c r="R22" s="294" t="str">
        <f t="shared" si="12"/>
        <v/>
      </c>
      <c r="S22" s="467" t="str">
        <f t="shared" si="13"/>
        <v/>
      </c>
      <c r="T22" s="467"/>
      <c r="W22" s="804"/>
      <c r="X22" s="801"/>
      <c r="Y22" s="200"/>
      <c r="Z22" s="201"/>
      <c r="AA22" s="641"/>
      <c r="AB22" s="287" t="str">
        <f t="shared" si="18"/>
        <v/>
      </c>
      <c r="AC22" s="205"/>
      <c r="AD22" s="120">
        <f t="shared" si="20"/>
        <v>0</v>
      </c>
      <c r="AE22" s="290" t="str">
        <f t="shared" si="19"/>
        <v/>
      </c>
      <c r="AF22" s="205"/>
      <c r="AG22" s="120">
        <f t="shared" si="21"/>
        <v>0</v>
      </c>
      <c r="AH22" s="277"/>
      <c r="AI22" s="581">
        <f t="shared" si="22"/>
        <v>0</v>
      </c>
      <c r="AJ22" s="283" t="str">
        <f t="shared" si="23"/>
        <v/>
      </c>
      <c r="AK22" s="651">
        <f>IF(ISERROR(VLOOKUP(W22,Budget!$D$19:$R$25,9,FALSE)),0,(VLOOKUP(W22,Budget!$D$19:$R$25,9,FALSE)))</f>
        <v>0</v>
      </c>
      <c r="AL22" s="651">
        <f>IF(ISERROR(VLOOKUP(W22,Budget!$D$19:$R$25,13,FALSE)),0,(VLOOKUP(W22,Budget!$D$19:$R$25,13,FALSE)))</f>
        <v>0</v>
      </c>
      <c r="AM22" s="275" t="str">
        <f>IF(Y22="","",IF(OR(Y22&lt;Budget!$E$9,Y22&gt;=Budget!$H$9),"x",""))</f>
        <v/>
      </c>
      <c r="AN22" s="16" t="str">
        <f>IF(Z22="","",IF(OR(Z22&lt;Budget!$E$9,Z22&gt;=Budget!$H$9),"x",""))</f>
        <v/>
      </c>
      <c r="AO22" s="277"/>
      <c r="AP22" s="277"/>
      <c r="AQ22" s="277"/>
      <c r="AR22" s="277"/>
      <c r="AS22" s="277"/>
      <c r="AT22" s="56" t="e">
        <f>Budget!#REF!</f>
        <v>#REF!</v>
      </c>
      <c r="AU22" s="52" t="e">
        <f>Budget!#REF!</f>
        <v>#REF!</v>
      </c>
      <c r="AV22" s="52" t="e">
        <f>Budget!#REF!</f>
        <v>#REF!</v>
      </c>
      <c r="AW22" s="57" t="e">
        <f>Budget!#REF!</f>
        <v>#REF!</v>
      </c>
      <c r="AX22" s="51"/>
      <c r="AY22" s="51"/>
      <c r="AZ22" s="34" t="str">
        <f>Budget!EF23</f>
        <v>Vehicle Modification</v>
      </c>
      <c r="BA22" s="34" t="str">
        <f>Budget!EG22</f>
        <v>Transportation</v>
      </c>
      <c r="BB22" s="34" t="str">
        <f>Budget!EH23</f>
        <v>Respite Care Services - Hour</v>
      </c>
      <c r="BC22" s="34" t="str">
        <f>Budget!EI23</f>
        <v>Transition Services</v>
      </c>
      <c r="BD22" s="34" t="str">
        <f>Budget!EJ24</f>
        <v>Vehicle Modification</v>
      </c>
      <c r="BE22" s="68">
        <f>Budget!EK23</f>
        <v>0</v>
      </c>
      <c r="BG22" s="56" t="str">
        <f>Budget!EM22</f>
        <v/>
      </c>
      <c r="BH22" s="52" t="str">
        <f>Budget!EN22</f>
        <v/>
      </c>
      <c r="BI22" s="52">
        <f>Budget!EO22</f>
        <v>0</v>
      </c>
      <c r="BJ22" s="57" t="str">
        <f>Budget!EP22</f>
        <v/>
      </c>
      <c r="BK22" s="51"/>
      <c r="BL22" s="51"/>
      <c r="BM22" s="34">
        <f>Budget!ES22</f>
        <v>0</v>
      </c>
      <c r="BN22" s="142">
        <f>Budget!ET22</f>
        <v>0</v>
      </c>
      <c r="BO22" s="142">
        <f>Budget!EU22</f>
        <v>0</v>
      </c>
      <c r="BP22" s="68">
        <f>Budget!EV22</f>
        <v>0</v>
      </c>
      <c r="BR22" s="56" t="str">
        <f>Budget!EX22</f>
        <v/>
      </c>
      <c r="BS22" s="52" t="str">
        <f>Budget!EY22</f>
        <v/>
      </c>
      <c r="BT22" s="52">
        <f>Budget!EZ22</f>
        <v>0</v>
      </c>
      <c r="BU22" s="57" t="str">
        <f>Budget!FA22</f>
        <v/>
      </c>
      <c r="BV22" s="51"/>
      <c r="BW22" s="51"/>
      <c r="BX22" s="34">
        <f>Budget!FD22</f>
        <v>0</v>
      </c>
      <c r="BY22" s="68">
        <f>Budget!FE22</f>
        <v>0</v>
      </c>
      <c r="CA22" s="56" t="str">
        <f>IF(CB22="","",MAX(CA$2:CA21)+1)</f>
        <v/>
      </c>
      <c r="CB22" s="52" t="str">
        <f t="shared" si="0"/>
        <v/>
      </c>
      <c r="CC22" s="52" t="str">
        <f>IF(AND(Budget!$E$12="Traditional",Budget!$H$12="Community Pathways Waiver"),CG22,"")</f>
        <v/>
      </c>
      <c r="CD22" s="57" t="str">
        <f t="shared" si="1"/>
        <v/>
      </c>
      <c r="CE22" s="51"/>
      <c r="CF22" s="51"/>
      <c r="CG22" s="68">
        <v>0</v>
      </c>
    </row>
    <row r="23" spans="1:85" ht="13.9" customHeight="1" thickBot="1">
      <c r="A23" t="str">
        <f t="shared" si="7"/>
        <v/>
      </c>
      <c r="B23">
        <f t="shared" si="8"/>
        <v>19</v>
      </c>
      <c r="D23" s="911" t="str">
        <f>VLOOKUP(B23,Budget!$AD$49:$AE$90,2,FALSE)</f>
        <v>January</v>
      </c>
      <c r="E23" s="113" t="str">
        <f>IF(ISERROR((IF(Budget!$E$9="","",IF(P23="",VLOOKUP(A23,Budget!$AH$43:$AI$85,2,FALSE),"")))),"",(IF(Budget!$E$9="","",IF(P23="",VLOOKUP(A23,Budget!$AH$43:$AI$85,2,FALSE),""))))</f>
        <v/>
      </c>
      <c r="F23" s="809"/>
      <c r="G23" s="672"/>
      <c r="H23" s="197">
        <f t="shared" si="14"/>
        <v>0</v>
      </c>
      <c r="I23" s="421">
        <f t="shared" si="9"/>
        <v>0</v>
      </c>
      <c r="J23" s="197">
        <f>IF(ISERROR(H23/(Q23/7)),0,(H23/(Q23/7)))</f>
        <v>0</v>
      </c>
      <c r="K23" s="197">
        <f t="shared" si="10"/>
        <v>0</v>
      </c>
      <c r="L23" s="14" t="str">
        <f>IF(Budget!$E$9&gt;=Budget!$AE$24,"No","Yes")</f>
        <v>Yes</v>
      </c>
      <c r="M23" s="14" t="str">
        <f>IF(ISERROR(IF(AND(VLOOKUP(A23,Budget!$AD$43:$AG$114,4,FALSE)="Yes",M22="Yes"),"Yes","No")),"",(IF(AND(VLOOKUP(A23,Budget!$AD$43:$AG$114,4,FALSE)="Yes",M22="Yes"),"Yes","No")))</f>
        <v/>
      </c>
      <c r="N23" s="39" t="str">
        <f t="shared" si="11"/>
        <v/>
      </c>
      <c r="O23" s="39" t="str">
        <f t="shared" si="17"/>
        <v/>
      </c>
      <c r="P23" s="39" t="str">
        <f>IF(OR(O22=1,P22=1),1,"")</f>
        <v/>
      </c>
      <c r="Q23" s="181" t="str">
        <f>IF(ISERROR(IF(O23=1,Budget!$H$15-'PS &amp; Add-On Tool'!R23,VLOOKUP(E23,Budget!$AE$91:$AF$114,2,FALSE))),"",(IF(O23=1,Budget!$H$15-'PS &amp; Add-On Tool'!R23,VLOOKUP(E23,Budget!$AE$91:$AF$114,2,FALSE))))</f>
        <v/>
      </c>
      <c r="R23" s="294" t="str">
        <f t="shared" si="12"/>
        <v/>
      </c>
      <c r="S23" s="467" t="str">
        <f t="shared" si="13"/>
        <v/>
      </c>
      <c r="T23" s="467"/>
      <c r="W23" s="804"/>
      <c r="X23" s="801"/>
      <c r="Y23" s="200"/>
      <c r="Z23" s="201"/>
      <c r="AA23" s="641"/>
      <c r="AB23" s="287" t="str">
        <f t="shared" si="18"/>
        <v/>
      </c>
      <c r="AC23" s="205"/>
      <c r="AD23" s="120">
        <f t="shared" si="20"/>
        <v>0</v>
      </c>
      <c r="AE23" s="290" t="str">
        <f t="shared" si="19"/>
        <v/>
      </c>
      <c r="AF23" s="205"/>
      <c r="AG23" s="120">
        <f t="shared" si="21"/>
        <v>0</v>
      </c>
      <c r="AH23" s="277"/>
      <c r="AI23" s="581">
        <f t="shared" si="22"/>
        <v>0</v>
      </c>
      <c r="AJ23" s="283" t="str">
        <f t="shared" si="23"/>
        <v/>
      </c>
      <c r="AK23" s="651">
        <f>IF(ISERROR(VLOOKUP(W23,Budget!$D$19:$R$25,9,FALSE)),0,(VLOOKUP(W23,Budget!$D$19:$R$25,9,FALSE)))</f>
        <v>0</v>
      </c>
      <c r="AL23" s="651">
        <f>IF(ISERROR(VLOOKUP(W23,Budget!$D$19:$R$25,13,FALSE)),0,(VLOOKUP(W23,Budget!$D$19:$R$25,13,FALSE)))</f>
        <v>0</v>
      </c>
      <c r="AM23" s="275" t="str">
        <f>IF(Y23="","",IF(OR(Y23&lt;Budget!$E$9,Y23&gt;=Budget!$H$9),"x",""))</f>
        <v/>
      </c>
      <c r="AN23" s="16" t="str">
        <f>IF(Z23="","",IF(OR(Z23&lt;Budget!$E$9,Z23&gt;=Budget!$H$9),"x",""))</f>
        <v/>
      </c>
      <c r="AO23" s="277"/>
      <c r="AP23" s="277"/>
      <c r="AQ23" s="277"/>
      <c r="AR23" s="277"/>
      <c r="AS23" s="277"/>
      <c r="AT23" s="56" t="e">
        <f>Budget!#REF!</f>
        <v>#REF!</v>
      </c>
      <c r="AU23" s="52" t="e">
        <f>Budget!#REF!</f>
        <v>#REF!</v>
      </c>
      <c r="AV23" s="52" t="e">
        <f>Budget!#REF!</f>
        <v>#REF!</v>
      </c>
      <c r="AW23" s="57" t="e">
        <f>Budget!#REF!</f>
        <v>#REF!</v>
      </c>
      <c r="AX23" s="51"/>
      <c r="AY23" s="51"/>
      <c r="AZ23" s="24">
        <f>Budget!EF24</f>
        <v>0</v>
      </c>
      <c r="BA23" s="24" t="str">
        <f>Budget!EG23</f>
        <v>Vehicle Modification</v>
      </c>
      <c r="BB23" s="34" t="str">
        <f>Budget!EH24</f>
        <v>Transition Services</v>
      </c>
      <c r="BC23" s="24" t="str">
        <f>Budget!EI24</f>
        <v>Transportation</v>
      </c>
      <c r="BD23" s="24">
        <f>Budget!EJ25</f>
        <v>0</v>
      </c>
      <c r="BE23" s="67">
        <f>Budget!EK24</f>
        <v>0</v>
      </c>
      <c r="BG23" s="58" t="str">
        <f>Budget!EM23</f>
        <v/>
      </c>
      <c r="BH23" s="59" t="str">
        <f>Budget!EN23</f>
        <v/>
      </c>
      <c r="BI23" s="59">
        <f>Budget!EO23</f>
        <v>0</v>
      </c>
      <c r="BJ23" s="60" t="str">
        <f>Budget!EP23</f>
        <v/>
      </c>
      <c r="BK23" s="51"/>
      <c r="BL23" s="51"/>
      <c r="BM23" s="69">
        <f>Budget!ES23</f>
        <v>0</v>
      </c>
      <c r="BN23" s="144">
        <f>Budget!ET23</f>
        <v>0</v>
      </c>
      <c r="BO23" s="144">
        <f>Budget!EU23</f>
        <v>0</v>
      </c>
      <c r="BP23" s="70">
        <f>Budget!EV23</f>
        <v>0</v>
      </c>
      <c r="BR23" s="58" t="str">
        <f>Budget!EX23</f>
        <v/>
      </c>
      <c r="BS23" s="59" t="str">
        <f>Budget!EY23</f>
        <v/>
      </c>
      <c r="BT23" s="59">
        <f>Budget!EZ23</f>
        <v>0</v>
      </c>
      <c r="BU23" s="60" t="str">
        <f>Budget!FA23</f>
        <v/>
      </c>
      <c r="BV23" s="51"/>
      <c r="BW23" s="51"/>
      <c r="BX23" s="69">
        <f>Budget!FD23</f>
        <v>0</v>
      </c>
      <c r="BY23" s="70">
        <f>Budget!FE23</f>
        <v>0</v>
      </c>
      <c r="CA23" s="58" t="str">
        <f>IF(CB23="","",MAX(CA$2:CA22)+1)</f>
        <v/>
      </c>
      <c r="CB23" s="59" t="str">
        <f t="shared" si="0"/>
        <v/>
      </c>
      <c r="CC23" s="59" t="str">
        <f>IF(AND(Budget!$E$12="Traditional",Budget!$H$12="Community Pathways Waiver"),CG23,"")</f>
        <v/>
      </c>
      <c r="CD23" s="60" t="str">
        <f t="shared" si="1"/>
        <v/>
      </c>
      <c r="CE23" s="51"/>
      <c r="CF23" s="51"/>
      <c r="CG23" s="70">
        <v>0</v>
      </c>
    </row>
    <row r="24" spans="1:85" ht="13.9" customHeight="1" thickBot="1">
      <c r="D24" s="13" t="s">
        <v>196</v>
      </c>
      <c r="E24" s="15" t="s">
        <v>196</v>
      </c>
      <c r="F24" s="569">
        <f>J24</f>
        <v>0</v>
      </c>
      <c r="G24" s="569">
        <f>IF(ISERROR(H26+H29),"",H26+H29)</f>
        <v>0</v>
      </c>
      <c r="H24" s="614">
        <f>SUM(H11:H23)</f>
        <v>0</v>
      </c>
      <c r="I24" s="296">
        <f>SUM(I11:I23)</f>
        <v>0</v>
      </c>
      <c r="J24" s="80">
        <f>IF(ISERROR(H24/((Budget!$H$9-Budget!$E$9)/7)),0,H24/((Budget!$H$9-Budget!$E$9)/7))</f>
        <v>0</v>
      </c>
      <c r="K24" s="398">
        <f t="shared" si="10"/>
        <v>0</v>
      </c>
      <c r="S24" s="467" t="str">
        <f t="shared" si="13"/>
        <v>x</v>
      </c>
      <c r="T24" s="467"/>
      <c r="W24" s="804"/>
      <c r="X24" s="801"/>
      <c r="Y24" s="200"/>
      <c r="Z24" s="201"/>
      <c r="AA24" s="641"/>
      <c r="AB24" s="287" t="str">
        <f t="shared" si="18"/>
        <v/>
      </c>
      <c r="AC24" s="205"/>
      <c r="AD24" s="120">
        <f t="shared" si="20"/>
        <v>0</v>
      </c>
      <c r="AE24" s="290" t="str">
        <f t="shared" si="19"/>
        <v/>
      </c>
      <c r="AF24" s="205"/>
      <c r="AG24" s="120">
        <f t="shared" si="21"/>
        <v>0</v>
      </c>
      <c r="AH24" s="277"/>
      <c r="AI24" s="581">
        <f t="shared" si="22"/>
        <v>0</v>
      </c>
      <c r="AJ24" s="283" t="str">
        <f t="shared" si="23"/>
        <v/>
      </c>
      <c r="AK24" s="651">
        <f>IF(ISERROR(VLOOKUP(W24,Budget!$D$19:$R$25,9,FALSE)),0,(VLOOKUP(W24,Budget!$D$19:$R$25,9,FALSE)))</f>
        <v>0</v>
      </c>
      <c r="AL24" s="651">
        <f>IF(ISERROR(VLOOKUP(W24,Budget!$D$19:$R$25,13,FALSE)),0,(VLOOKUP(W24,Budget!$D$19:$R$25,13,FALSE)))</f>
        <v>0</v>
      </c>
      <c r="AM24" s="275" t="str">
        <f>IF(Y24="","",IF(OR(Y24&lt;Budget!$E$9,Y24&gt;=Budget!$H$9),"x",""))</f>
        <v/>
      </c>
      <c r="AN24" s="16" t="str">
        <f>IF(Z24="","",IF(OR(Z24&lt;Budget!$E$9,Z24&gt;=Budget!$H$9),"x",""))</f>
        <v/>
      </c>
      <c r="AO24" s="277"/>
      <c r="AP24" s="277"/>
      <c r="AQ24" s="277"/>
      <c r="AR24" s="277"/>
      <c r="AS24" s="277"/>
      <c r="AT24" s="56" t="e">
        <f>Budget!#REF!</f>
        <v>#REF!</v>
      </c>
      <c r="AU24" s="52" t="e">
        <f>Budget!#REF!</f>
        <v>#REF!</v>
      </c>
      <c r="AV24" s="52" t="e">
        <f>Budget!#REF!</f>
        <v>#REF!</v>
      </c>
      <c r="AW24" s="57" t="e">
        <f>Budget!#REF!</f>
        <v>#REF!</v>
      </c>
      <c r="AZ24" s="34">
        <f>Budget!EF25</f>
        <v>0</v>
      </c>
      <c r="BA24" s="34">
        <f>Budget!EG24</f>
        <v>0</v>
      </c>
      <c r="BB24" s="34" t="str">
        <f>Budget!EH25</f>
        <v>Transportation</v>
      </c>
      <c r="BC24" s="34" t="str">
        <f>Budget!EI25</f>
        <v>Vehicle Modification</v>
      </c>
      <c r="BD24" s="34">
        <f>Budget!EJ26</f>
        <v>0</v>
      </c>
      <c r="BE24" s="68">
        <f>Budget!EK25</f>
        <v>0</v>
      </c>
    </row>
    <row r="25" spans="1:85" ht="13.9" customHeight="1" thickBot="1">
      <c r="F25" s="994" t="s">
        <v>595</v>
      </c>
      <c r="G25" s="994" t="s">
        <v>638</v>
      </c>
      <c r="I25" s="112"/>
      <c r="J25" s="883">
        <f>IF(ISERROR(H27/((Budget!$H$9-Budget!$E$9)/7)),0,H27/((Budget!$H$9-Budget!$E$9)/7))</f>
        <v>0</v>
      </c>
      <c r="K25" s="883">
        <f t="shared" si="10"/>
        <v>0</v>
      </c>
      <c r="L25" s="38"/>
      <c r="Q25" s="295"/>
      <c r="R25" s="294"/>
      <c r="S25" s="467" t="e">
        <f>IF(AND(F25&lt;&gt;"",#REF!&lt;&gt;""),"x","")</f>
        <v>#REF!</v>
      </c>
      <c r="T25" s="467"/>
      <c r="W25" s="804"/>
      <c r="X25" s="801"/>
      <c r="Y25" s="200"/>
      <c r="Z25" s="201"/>
      <c r="AA25" s="641"/>
      <c r="AB25" s="287" t="str">
        <f t="shared" si="18"/>
        <v/>
      </c>
      <c r="AC25" s="205"/>
      <c r="AD25" s="120">
        <f t="shared" si="20"/>
        <v>0</v>
      </c>
      <c r="AE25" s="290" t="str">
        <f t="shared" si="19"/>
        <v/>
      </c>
      <c r="AF25" s="205"/>
      <c r="AG25" s="120">
        <f t="shared" si="21"/>
        <v>0</v>
      </c>
      <c r="AH25" s="277"/>
      <c r="AI25" s="581">
        <f t="shared" si="22"/>
        <v>0</v>
      </c>
      <c r="AJ25" s="283" t="str">
        <f t="shared" si="23"/>
        <v/>
      </c>
      <c r="AK25" s="651">
        <f>IF(ISERROR(VLOOKUP(W25,Budget!$D$19:$R$25,9,FALSE)),0,(VLOOKUP(W25,Budget!$D$19:$R$25,9,FALSE)))</f>
        <v>0</v>
      </c>
      <c r="AL25" s="651">
        <f>IF(ISERROR(VLOOKUP(W25,Budget!$D$19:$R$25,13,FALSE)),0,(VLOOKUP(W25,Budget!$D$19:$R$25,13,FALSE)))</f>
        <v>0</v>
      </c>
      <c r="AM25" s="275" t="str">
        <f>IF(Y25="","",IF(OR(Y25&lt;Budget!$E$9,Y25&gt;=Budget!$H$9),"x",""))</f>
        <v/>
      </c>
      <c r="AN25" s="16" t="str">
        <f>IF(Z25="","",IF(OR(Z25&lt;Budget!$E$9,Z25&gt;=Budget!$H$9),"x",""))</f>
        <v/>
      </c>
      <c r="AO25" s="277"/>
      <c r="AP25" s="277"/>
      <c r="AQ25" s="277"/>
      <c r="AR25" s="277"/>
      <c r="AS25" s="277"/>
      <c r="AT25" s="56" t="e">
        <f>Budget!#REF!</f>
        <v>#REF!</v>
      </c>
      <c r="AU25" s="52" t="e">
        <f>Budget!#REF!</f>
        <v>#REF!</v>
      </c>
      <c r="AV25" s="52" t="e">
        <f>Budget!#REF!</f>
        <v>#REF!</v>
      </c>
      <c r="AW25" s="57" t="e">
        <f>Budget!#REF!</f>
        <v>#REF!</v>
      </c>
      <c r="AZ25" s="24">
        <f>Budget!EF26</f>
        <v>0</v>
      </c>
      <c r="BA25" s="24">
        <f>Budget!EG25</f>
        <v>0</v>
      </c>
      <c r="BB25" s="34" t="str">
        <f>Budget!EH26</f>
        <v>Vehicle Modification</v>
      </c>
      <c r="BC25" s="24" t="str">
        <f>Budget!EI26</f>
        <v>Other (State-Only Funded)</v>
      </c>
      <c r="BD25" s="24">
        <f>Budget!EJ27</f>
        <v>0</v>
      </c>
      <c r="BE25" s="67">
        <f>Budget!EK26</f>
        <v>0</v>
      </c>
    </row>
    <row r="26" spans="1:85" ht="13.15" customHeight="1">
      <c r="F26" s="993"/>
      <c r="G26" s="993"/>
      <c r="H26" s="615">
        <f>ROUNDDOWN(SUM(H11:H23),0)</f>
        <v>0</v>
      </c>
      <c r="I26" s="616"/>
      <c r="W26" s="804"/>
      <c r="X26" s="801"/>
      <c r="Y26" s="200"/>
      <c r="Z26" s="201"/>
      <c r="AA26" s="641"/>
      <c r="AB26" s="287" t="str">
        <f t="shared" si="18"/>
        <v/>
      </c>
      <c r="AC26" s="205"/>
      <c r="AD26" s="120">
        <f t="shared" si="20"/>
        <v>0</v>
      </c>
      <c r="AE26" s="290" t="str">
        <f t="shared" si="19"/>
        <v/>
      </c>
      <c r="AF26" s="205"/>
      <c r="AG26" s="120">
        <f t="shared" si="21"/>
        <v>0</v>
      </c>
      <c r="AH26" s="277"/>
      <c r="AI26" s="581">
        <f t="shared" si="22"/>
        <v>0</v>
      </c>
      <c r="AJ26" s="283" t="str">
        <f t="shared" si="23"/>
        <v/>
      </c>
      <c r="AK26" s="651">
        <f>IF(ISERROR(VLOOKUP(W26,Budget!$D$19:$R$25,9,FALSE)),0,(VLOOKUP(W26,Budget!$D$19:$R$25,9,FALSE)))</f>
        <v>0</v>
      </c>
      <c r="AL26" s="651">
        <f>IF(ISERROR(VLOOKUP(W26,Budget!$D$19:$R$25,13,FALSE)),0,(VLOOKUP(W26,Budget!$D$19:$R$25,13,FALSE)))</f>
        <v>0</v>
      </c>
      <c r="AM26" s="275" t="str">
        <f>IF(Y26="","",IF(OR(Y26&lt;Budget!$E$9,Y26&gt;=Budget!$H$9),"x",""))</f>
        <v/>
      </c>
      <c r="AN26" s="16" t="str">
        <f>IF(Z26="","",IF(OR(Z26&lt;Budget!$E$9,Z26&gt;=Budget!$H$9),"x",""))</f>
        <v/>
      </c>
      <c r="AO26" s="277"/>
      <c r="AP26" s="277"/>
      <c r="AQ26" s="277"/>
      <c r="AR26" s="277"/>
      <c r="AS26" s="277"/>
      <c r="AT26" s="56" t="e">
        <f>Budget!#REF!</f>
        <v>#REF!</v>
      </c>
      <c r="AU26" s="52" t="e">
        <f>Budget!#REF!</f>
        <v>#REF!</v>
      </c>
      <c r="AV26" s="52" t="e">
        <f>Budget!#REF!</f>
        <v>#REF!</v>
      </c>
      <c r="AW26" s="57" t="e">
        <f>Budget!#REF!</f>
        <v>#REF!</v>
      </c>
      <c r="AZ26" s="34">
        <f>Budget!EF27</f>
        <v>0</v>
      </c>
      <c r="BA26" s="34">
        <f>Budget!EG26</f>
        <v>0</v>
      </c>
      <c r="BB26" s="34">
        <f>Budget!EH27</f>
        <v>0</v>
      </c>
      <c r="BC26" s="34" t="str">
        <f>Budget!EI27</f>
        <v>Rent - Individual Support (State-Only Funded)</v>
      </c>
      <c r="BD26" s="34">
        <f>Budget!EJ28</f>
        <v>0</v>
      </c>
      <c r="BE26" s="68">
        <f>Budget!EK27</f>
        <v>0</v>
      </c>
    </row>
    <row r="27" spans="1:85" ht="13.15" customHeight="1" thickBot="1">
      <c r="G27" s="277"/>
      <c r="H27" s="617">
        <f>SUM(H11:H23)</f>
        <v>0</v>
      </c>
      <c r="I27" s="277"/>
      <c r="J27" s="112"/>
      <c r="K27" s="112"/>
      <c r="W27" s="804"/>
      <c r="X27" s="801"/>
      <c r="Y27" s="200"/>
      <c r="Z27" s="201"/>
      <c r="AA27" s="641"/>
      <c r="AB27" s="287" t="str">
        <f t="shared" si="18"/>
        <v/>
      </c>
      <c r="AC27" s="205"/>
      <c r="AD27" s="120">
        <f t="shared" si="20"/>
        <v>0</v>
      </c>
      <c r="AE27" s="290" t="str">
        <f t="shared" si="19"/>
        <v/>
      </c>
      <c r="AF27" s="205"/>
      <c r="AG27" s="120">
        <f t="shared" si="21"/>
        <v>0</v>
      </c>
      <c r="AH27" s="277"/>
      <c r="AI27" s="581">
        <f t="shared" si="22"/>
        <v>0</v>
      </c>
      <c r="AJ27" s="283" t="str">
        <f t="shared" si="23"/>
        <v/>
      </c>
      <c r="AK27" s="651">
        <f>IF(ISERROR(VLOOKUP(W27,Budget!$D$19:$R$25,9,FALSE)),0,(VLOOKUP(W27,Budget!$D$19:$R$25,9,FALSE)))</f>
        <v>0</v>
      </c>
      <c r="AL27" s="651">
        <f>IF(ISERROR(VLOOKUP(W27,Budget!$D$19:$R$25,13,FALSE)),0,(VLOOKUP(W27,Budget!$D$19:$R$25,13,FALSE)))</f>
        <v>0</v>
      </c>
      <c r="AM27" s="275" t="str">
        <f>IF(Y27="","",IF(OR(Y27&lt;Budget!$E$9,Y27&gt;=Budget!$H$9),"x",""))</f>
        <v/>
      </c>
      <c r="AN27" s="16" t="str">
        <f>IF(Z27="","",IF(OR(Z27&lt;Budget!$E$9,Z27&gt;=Budget!$H$9),"x",""))</f>
        <v/>
      </c>
      <c r="AO27" s="277"/>
      <c r="AP27" s="277"/>
      <c r="AQ27" s="277"/>
      <c r="AR27" s="277"/>
      <c r="AS27" s="277"/>
      <c r="AT27" s="58" t="e">
        <f>Budget!#REF!</f>
        <v>#REF!</v>
      </c>
      <c r="AU27" s="59" t="e">
        <f>Budget!#REF!</f>
        <v>#REF!</v>
      </c>
      <c r="AV27" s="59" t="e">
        <f>Budget!#REF!</f>
        <v>#REF!</v>
      </c>
      <c r="AW27" s="60" t="e">
        <f>Budget!#REF!</f>
        <v>#REF!</v>
      </c>
      <c r="AZ27" s="69">
        <f>Budget!EF28</f>
        <v>0</v>
      </c>
      <c r="BA27" s="69">
        <f>Budget!EG27</f>
        <v>0</v>
      </c>
      <c r="BB27" s="34">
        <f>Budget!EH28</f>
        <v>0</v>
      </c>
      <c r="BC27" s="69" t="str">
        <f>Budget!EI28</f>
        <v>Skilled Nursing (State-Only Funded)</v>
      </c>
      <c r="BD27" s="69">
        <f>Budget!EJ29</f>
        <v>0</v>
      </c>
      <c r="BE27" s="70">
        <f>Budget!EK28</f>
        <v>0</v>
      </c>
    </row>
    <row r="28" spans="1:85" ht="14.7" thickBot="1">
      <c r="G28" s="632"/>
      <c r="H28" s="616">
        <f>H24-H26</f>
        <v>0</v>
      </c>
      <c r="I28" s="277"/>
      <c r="M28" t="s">
        <v>710</v>
      </c>
      <c r="W28" s="805"/>
      <c r="X28" s="802"/>
      <c r="Y28" s="202"/>
      <c r="Z28" s="203"/>
      <c r="AA28" s="642"/>
      <c r="AB28" s="288" t="str">
        <f t="shared" si="18"/>
        <v/>
      </c>
      <c r="AC28" s="206"/>
      <c r="AD28" s="121">
        <f t="shared" si="20"/>
        <v>0</v>
      </c>
      <c r="AE28" s="291" t="str">
        <f t="shared" si="19"/>
        <v/>
      </c>
      <c r="AF28" s="206"/>
      <c r="AG28" s="121">
        <f t="shared" si="21"/>
        <v>0</v>
      </c>
      <c r="AH28" s="277"/>
      <c r="AI28" s="582">
        <f t="shared" si="22"/>
        <v>0</v>
      </c>
      <c r="AJ28" s="285" t="str">
        <f t="shared" si="23"/>
        <v/>
      </c>
      <c r="AK28" s="652">
        <f>IF(ISERROR(VLOOKUP(W28,Budget!$D$19:$R$25,9,FALSE)),0,(VLOOKUP(W28,Budget!$D$19:$R$25,9,FALSE)))</f>
        <v>0</v>
      </c>
      <c r="AL28" s="652">
        <f>IF(ISERROR(VLOOKUP(W28,Budget!$D$19:$R$25,13,FALSE)),0,(VLOOKUP(W28,Budget!$D$19:$R$25,13,FALSE)))</f>
        <v>0</v>
      </c>
      <c r="AM28" s="276" t="str">
        <f>IF(Y28="","",IF(OR(Y28&lt;Budget!$E$9,Y28&gt;=Budget!$H$9),"x",""))</f>
        <v/>
      </c>
      <c r="AN28" s="17" t="str">
        <f>IF(Z28="","",IF(OR(Z28&lt;Budget!$E$9,Z28&gt;=Budget!$H$9),"x",""))</f>
        <v/>
      </c>
      <c r="AO28" s="277"/>
      <c r="AP28" s="277"/>
      <c r="AQ28" s="277"/>
      <c r="AR28" s="277"/>
      <c r="AS28" s="277"/>
    </row>
    <row r="29" spans="1:85" ht="14.7" thickBot="1">
      <c r="G29" s="277"/>
      <c r="H29" s="277">
        <f>IF(H28&lt;=0.125,0,IF(H28&lt;=0.365,0.25,IF(H28&lt;=0.625,0.5,IF(H28&lt;=0.875,0.75,1))))</f>
        <v>0</v>
      </c>
      <c r="I29" s="277"/>
      <c r="AC29" s="168" t="s">
        <v>675</v>
      </c>
      <c r="AD29" s="123">
        <f>SUM(AD20:AD28)</f>
        <v>0</v>
      </c>
      <c r="AF29" s="168" t="s">
        <v>713</v>
      </c>
      <c r="AG29" s="123">
        <f>SUM(AG20:AG28)</f>
        <v>0</v>
      </c>
    </row>
    <row r="30" spans="1:85">
      <c r="G30" s="277"/>
      <c r="H30" s="277"/>
      <c r="I30" s="277"/>
    </row>
    <row r="31" spans="1:85" ht="18.600000000000001" thickBot="1">
      <c r="G31" s="277"/>
      <c r="H31" s="277"/>
      <c r="I31" s="277"/>
      <c r="W31" s="18" t="s">
        <v>416</v>
      </c>
      <c r="X31" s="18"/>
      <c r="AA31" s="117" t="str">
        <f>IF(AND(AI35="x",AJ35="x"),"FY18 Dates ("&amp;TEXT(Y35,"MM/DD/YY")&amp;" - 6/30/2018)",IF(AND(AI35="x",AJ35=""),"FY18 Dates ("&amp;TEXT(Y35,"MM/DD/YY")&amp;" - "&amp;TEXT(Z35,"MM/DD/YY")&amp;")",""))</f>
        <v/>
      </c>
      <c r="AB31" s="116"/>
      <c r="AC31" s="41" t="str">
        <f>IF(AND(AI35="x",AJ35="x"),"FY19 Dates (7/1/2018 - "&amp;TEXT(Y35,"MM/DD/YY")&amp;")",IF(AND(AI35="",AJ35="x"),"FY19 Dates ("&amp;TEXT(Y35,"MM/DD/YY")&amp;" - "&amp;TEXT(Z35,"MM/DD/YY")&amp;")",""))</f>
        <v/>
      </c>
      <c r="AD31" s="41"/>
      <c r="AE31" s="41"/>
      <c r="AF31" s="41"/>
    </row>
    <row r="32" spans="1:85" ht="14.7" thickBot="1">
      <c r="G32" s="277"/>
      <c r="H32" s="277"/>
      <c r="I32" s="277"/>
      <c r="AU32" s="543" t="s">
        <v>601</v>
      </c>
    </row>
    <row r="33" spans="7:88" ht="14.7" thickBot="1">
      <c r="G33" s="277"/>
      <c r="H33" s="277"/>
      <c r="I33" s="277"/>
      <c r="Y33" s="41" t="s">
        <v>404</v>
      </c>
      <c r="AB33" s="175" t="s">
        <v>659</v>
      </c>
      <c r="AC33" s="176"/>
      <c r="AD33" s="174"/>
      <c r="AE33" s="175" t="s">
        <v>712</v>
      </c>
      <c r="AF33" s="176"/>
      <c r="AG33" s="174"/>
      <c r="AH33" s="164"/>
      <c r="AI33" s="164"/>
      <c r="AJ33" s="164"/>
      <c r="AK33" s="164"/>
      <c r="AL33" s="164"/>
      <c r="AM33" s="164"/>
      <c r="AN33" s="164"/>
      <c r="AO33" s="164"/>
      <c r="AU33" s="549" t="s">
        <v>602</v>
      </c>
    </row>
    <row r="34" spans="7:88" ht="14.7" thickBot="1">
      <c r="W34" s="558" t="s">
        <v>253</v>
      </c>
      <c r="X34" s="171" t="s">
        <v>601</v>
      </c>
      <c r="Y34" s="171" t="s">
        <v>304</v>
      </c>
      <c r="Z34" s="179" t="s">
        <v>305</v>
      </c>
      <c r="AA34" s="559" t="s">
        <v>311</v>
      </c>
      <c r="AB34" s="171" t="s">
        <v>155</v>
      </c>
      <c r="AC34" s="172" t="s">
        <v>562</v>
      </c>
      <c r="AD34" s="173" t="s">
        <v>307</v>
      </c>
      <c r="AE34" s="171" t="s">
        <v>155</v>
      </c>
      <c r="AF34" s="172" t="s">
        <v>562</v>
      </c>
      <c r="AG34" s="173" t="s">
        <v>196</v>
      </c>
      <c r="AH34" s="164"/>
      <c r="AI34" s="165" t="s">
        <v>308</v>
      </c>
      <c r="AJ34" s="165" t="s">
        <v>665</v>
      </c>
      <c r="AK34" s="165" t="s">
        <v>183</v>
      </c>
      <c r="AL34" s="15" t="s">
        <v>312</v>
      </c>
      <c r="AM34" s="165" t="s">
        <v>315</v>
      </c>
      <c r="AN34" s="165" t="s">
        <v>666</v>
      </c>
      <c r="AO34" s="134"/>
      <c r="AU34" s="549" t="s">
        <v>603</v>
      </c>
    </row>
    <row r="35" spans="7:88">
      <c r="W35" s="803"/>
      <c r="X35" s="800"/>
      <c r="Y35" s="198"/>
      <c r="Z35" s="199"/>
      <c r="AA35" s="675"/>
      <c r="AB35" s="139" t="str">
        <f>IF(ISERROR(ROUND(IF(ISERROR(((VLOOKUP(CONCATENATE(VLOOKUP(W35,Budget!$D$64:$K$70,6,FALSE),'PS &amp; Add-On Tool'!$Y$33),Budget!$DS$5:$DY$52,5,FALSE))*($AA35*(52.143))/365)),"",((VLOOKUP(CONCATENATE(VLOOKUP(W35,Budget!$D$64:$K$70,6,FALSE),'PS &amp; Add-On Tool'!$Y$33),Budget!$DS$5:$DY$52,5,FALSE))*($AA35*(52.143))/365)),2)),"",(ROUND(IF(ISERROR(((VLOOKUP(CONCATENATE(VLOOKUP(W35,Budget!$D$64:$K$70,6,FALSE),'PS &amp; Add-On Tool'!$Y$33),Budget!$DS$5:$DY$52,5,FALSE))*($AA35*(52.143))/365)),"",((VLOOKUP(CONCATENATE(VLOOKUP(W35,Budget!$D$64:$K$70,6,FALSE),'PS &amp; Add-On Tool'!$Y$33),Budget!$DS$5:$DY$52,5,FALSE))*($AA35*(52.143))/365)),2)))</f>
        <v/>
      </c>
      <c r="AC35" s="626"/>
      <c r="AD35" s="371">
        <f>IF(ISERROR((AB35*AC35)),0,(AB35*AC35))</f>
        <v>0</v>
      </c>
      <c r="AE35" s="139" t="str">
        <f>IF(ISERROR(ROUND(IF(ISERROR(((VLOOKUP(CONCATENATE(VLOOKUP(W35,Budget!$D$64:$K$70,6,FALSE),'PS &amp; Add-On Tool'!$Y$33),Budget!$DS$5:$DY$52,6,FALSE))*($AA35*(52.143))/365)),"",((VLOOKUP(CONCATENATE(VLOOKUP(W35,Budget!$D$64:$K$70,6,FALSE),'PS &amp; Add-On Tool'!$Y$33),Budget!$DS$5:$DY$52,6,FALSE))*($AA35*(52.143))/365)),2)),"",(ROUND(IF(ISERROR(((VLOOKUP(CONCATENATE(VLOOKUP(W35,Budget!$D$64:$K$70,6,FALSE),'PS &amp; Add-On Tool'!$Y$33),Budget!$DS$5:$DY$52,6,FALSE))*($AA35*(52.143))/365)),"",((VLOOKUP(CONCATENATE(VLOOKUP(W35,Budget!$D$64:$K$70,6,FALSE),'PS &amp; Add-On Tool'!$Y$33),Budget!$DS$5:$DY$52,6,FALSE))*($AA35*(52.143))/365)),2)))</f>
        <v/>
      </c>
      <c r="AF35" s="678"/>
      <c r="AG35" s="681">
        <f>IF(ISERROR((AE35*AF35)),0,(AE35*AF35))</f>
        <v>0</v>
      </c>
      <c r="AH35" s="164"/>
      <c r="AI35" s="124" t="str">
        <f>IF(Y35="","",IF(OR(Y35&lt;Budget!$E$9,Y35&gt;=Budget!$H$9),"x",""))</f>
        <v/>
      </c>
      <c r="AJ35" s="124" t="str">
        <f>IF(Z35="","",IF(OR(Z35&gt;=Budget!$H$9,Z35&lt;Budget!$E$9),"x",""))</f>
        <v/>
      </c>
      <c r="AK35" s="79">
        <f>IF(OR(Y35="",Z35=""),0,Z35-Y35+1)</f>
        <v>0</v>
      </c>
      <c r="AL35" s="185" t="str">
        <f>IF(AC35+AF35&gt;AK35,"x","")</f>
        <v/>
      </c>
      <c r="AM35" s="79">
        <f>IF(ISERROR(VLOOKUP(W35,Budget!$D$64:$R$70,10,FALSE)),0,(VLOOKUP(W35,Budget!$D$64:$R$70,10,FALSE)))</f>
        <v>0</v>
      </c>
      <c r="AN35" s="79">
        <f>IF(ISERROR(VLOOKUP(W35,Budget!$D$64:$R$70,15,FALSE)),0,(VLOOKUP(W35,Budget!$D$64:$R$70,15,FALSE)))</f>
        <v>0</v>
      </c>
      <c r="AO35" s="180"/>
      <c r="AU35" s="549" t="s">
        <v>604</v>
      </c>
    </row>
    <row r="36" spans="7:88">
      <c r="W36" s="804"/>
      <c r="X36" s="801"/>
      <c r="Y36" s="200"/>
      <c r="Z36" s="201"/>
      <c r="AA36" s="676"/>
      <c r="AB36" s="114" t="str">
        <f>IF(ISERROR(ROUND(IF(ISERROR(((VLOOKUP(CONCATENATE(VLOOKUP(W36,Budget!$D$64:$K$70,6,FALSE),'PS &amp; Add-On Tool'!$Y$33),Budget!$DS$5:$DY$52,5,FALSE))*($AA36*(52.143))/365)),"",((VLOOKUP(CONCATENATE(VLOOKUP(W36,Budget!$D$64:$K$70,6,FALSE),'PS &amp; Add-On Tool'!$Y$33),Budget!$DS$5:$DY$52,5,FALSE))*($AA36*(52.143))/365)),2)),"",(ROUND(IF(ISERROR(((VLOOKUP(CONCATENATE(VLOOKUP(W36,Budget!$D$64:$K$70,6,FALSE),'PS &amp; Add-On Tool'!$Y$33),Budget!$DS$5:$DY$52,5,FALSE))*($AA36*(52.143))/365)),"",((VLOOKUP(CONCATENATE(VLOOKUP(W36,Budget!$D$64:$K$70,6,FALSE),'PS &amp; Add-On Tool'!$Y$33),Budget!$DS$5:$DY$52,5,FALSE))*($AA36*(52.143))/365)),2)))</f>
        <v/>
      </c>
      <c r="AC36" s="627"/>
      <c r="AD36" s="304">
        <f>IF(ISERROR((AB36*AC36)),0,(AB36*AC36))</f>
        <v>0</v>
      </c>
      <c r="AE36" s="114" t="str">
        <f>IF(ISERROR(ROUND(IF(ISERROR(((VLOOKUP(CONCATENATE(VLOOKUP(W36,Budget!$D$64:$K$70,6,FALSE),'PS &amp; Add-On Tool'!$Y$33),Budget!$DS$5:$DY$52,6,FALSE))*($AA36*(52.143))/365)),"",((VLOOKUP(CONCATENATE(VLOOKUP(W36,Budget!$D$64:$K$70,6,FALSE),'PS &amp; Add-On Tool'!$Y$33),Budget!$DS$5:$DY$52,6,FALSE))*($AA36*(52.143))/365)),2)),"",(ROUND(IF(ISERROR(((VLOOKUP(CONCATENATE(VLOOKUP(W36,Budget!$D$64:$K$70,6,FALSE),'PS &amp; Add-On Tool'!$Y$33),Budget!$DS$5:$DY$52,6,FALSE))*($AA36*(52.143))/365)),"",((VLOOKUP(CONCATENATE(VLOOKUP(W36,Budget!$D$64:$K$70,6,FALSE),'PS &amp; Add-On Tool'!$Y$33),Budget!$DS$5:$DY$52,6,FALSE))*($AA36*(52.143))/365)),2)))</f>
        <v/>
      </c>
      <c r="AF36" s="679"/>
      <c r="AG36" s="682">
        <f>IF(ISERROR((AE36*AF36)),0,(AE36*AF36))</f>
        <v>0</v>
      </c>
      <c r="AH36" s="164"/>
      <c r="AI36" s="16" t="str">
        <f>IF(Y36="","",IF(OR(Y36&lt;Budget!$E$9,Y36&gt;=Budget!$H$9),"x",""))</f>
        <v/>
      </c>
      <c r="AJ36" s="16" t="str">
        <f>IF(Z36="","",IF(OR(Z36&gt;=Budget!$H$9,Z36&lt;Budget!$E$9),"x",""))</f>
        <v/>
      </c>
      <c r="AK36" s="29">
        <f t="shared" ref="AK36:AK37" si="24">IF(OR(Y36="",Z36=""),0,Z36-Y36+1)</f>
        <v>0</v>
      </c>
      <c r="AL36" s="39" t="str">
        <f>IF(AC36+AF36&gt;AK36,"x","")</f>
        <v/>
      </c>
      <c r="AM36" s="29">
        <f>IF(ISERROR(VLOOKUP(W36,Budget!$D$64:$R$70,10,FALSE)),0,(VLOOKUP(W36,Budget!$D$64:$R$70,10,FALSE)))</f>
        <v>0</v>
      </c>
      <c r="AN36" s="29">
        <f>IF(ISERROR(VLOOKUP(W36,Budget!$D$64:$R$70,15,FALSE)),0,(VLOOKUP(W36,Budget!$D$64:$R$70,15,FALSE)))</f>
        <v>0</v>
      </c>
      <c r="AO36" s="180"/>
      <c r="AU36" s="549" t="s">
        <v>605</v>
      </c>
    </row>
    <row r="37" spans="7:88" ht="14.7" thickBot="1">
      <c r="W37" s="805"/>
      <c r="X37" s="802"/>
      <c r="Y37" s="202"/>
      <c r="Z37" s="203"/>
      <c r="AA37" s="677"/>
      <c r="AB37" s="115" t="str">
        <f>IF(ISERROR(ROUND(IF(ISERROR(((VLOOKUP(CONCATENATE(VLOOKUP(W37,Budget!$D$64:$K$70,6,FALSE),'PS &amp; Add-On Tool'!$Y$33),Budget!$DS$5:$DY$52,5,FALSE))*($AA37*(52.143))/365)),"",((VLOOKUP(CONCATENATE(VLOOKUP(W37,Budget!$D$64:$K$70,6,FALSE),'PS &amp; Add-On Tool'!$Y$33),Budget!$DS$5:$DY$52,5,FALSE))*($AA37*(52.143))/365)),2)),"",(ROUND(IF(ISERROR(((VLOOKUP(CONCATENATE(VLOOKUP(W37,Budget!$D$64:$K$70,6,FALSE),'PS &amp; Add-On Tool'!$Y$33),Budget!$DS$5:$DY$52,5,FALSE))*($AA37*(52.143))/365)),"",((VLOOKUP(CONCATENATE(VLOOKUP(W37,Budget!$D$64:$K$70,6,FALSE),'PS &amp; Add-On Tool'!$Y$33),Budget!$DS$5:$DY$52,5,FALSE))*($AA37*(52.143))/365)),2)))</f>
        <v/>
      </c>
      <c r="AC37" s="628"/>
      <c r="AD37" s="308">
        <f>IF(ISERROR((AB37*AC37)),0,(AB37*AC37))</f>
        <v>0</v>
      </c>
      <c r="AE37" s="115" t="str">
        <f>IF(ISERROR(ROUND(IF(ISERROR(((VLOOKUP(CONCATENATE(VLOOKUP(W37,Budget!$D$64:$K$70,6,FALSE),'PS &amp; Add-On Tool'!$Y$33),Budget!$DS$5:$DY$52,6,FALSE))*($AA37*(52.143))/365)),"",((VLOOKUP(CONCATENATE(VLOOKUP(W37,Budget!$D$64:$K$70,6,FALSE),'PS &amp; Add-On Tool'!$Y$33),Budget!$DS$5:$DY$52,6,FALSE))*($AA37*(52.143))/365)),2)),"",(ROUND(IF(ISERROR(((VLOOKUP(CONCATENATE(VLOOKUP(W37,Budget!$D$64:$K$70,6,FALSE),'PS &amp; Add-On Tool'!$Y$33),Budget!$DS$5:$DY$52,6,FALSE))*($AA37*(52.143))/365)),"",((VLOOKUP(CONCATENATE(VLOOKUP(W37,Budget!$D$64:$K$70,6,FALSE),'PS &amp; Add-On Tool'!$Y$33),Budget!$DS$5:$DY$52,6,FALSE))*($AA37*(52.143))/365)),2)))</f>
        <v/>
      </c>
      <c r="AF37" s="680"/>
      <c r="AG37" s="683">
        <f>IF(ISERROR((AE37*AF37)),0,(AE37*AF37))</f>
        <v>0</v>
      </c>
      <c r="AH37" s="164"/>
      <c r="AI37" s="17" t="str">
        <f>IF(Y37="","",IF(OR(Y37&lt;Budget!$E$9,Y37&gt;=Budget!$H$9),"x",""))</f>
        <v/>
      </c>
      <c r="AJ37" s="17" t="str">
        <f>IF(Z37="","",IF(OR(Z37&gt;=Budget!$H$9,Z37&lt;Budget!$E$9),"x",""))</f>
        <v/>
      </c>
      <c r="AK37" s="14">
        <f t="shared" si="24"/>
        <v>0</v>
      </c>
      <c r="AL37" s="186" t="str">
        <f>IF(AC37+AF37&gt;AK37,"x","")</f>
        <v/>
      </c>
      <c r="AM37" s="14">
        <f>IF(ISERROR(VLOOKUP(W37,Budget!$D$64:$R$70,10,FALSE)),0,(VLOOKUP(W37,Budget!$D$64:$R$70,10,FALSE)))</f>
        <v>0</v>
      </c>
      <c r="AN37" s="14">
        <f>IF(ISERROR(VLOOKUP(W37,Budget!$D$64:$R$70,15,FALSE)),0,(VLOOKUP(W37,Budget!$D$64:$R$70,15,FALSE)))</f>
        <v>0</v>
      </c>
      <c r="AO37" s="180"/>
      <c r="AU37" s="554" t="s">
        <v>652</v>
      </c>
    </row>
    <row r="38" spans="7:88" ht="14.7" thickBot="1">
      <c r="AC38" s="168" t="s">
        <v>675</v>
      </c>
      <c r="AD38" s="122">
        <f>SUM(AD35:AD37)</f>
        <v>0</v>
      </c>
      <c r="AF38" s="168" t="s">
        <v>713</v>
      </c>
      <c r="AG38" s="684">
        <f>SUM(AG35:AG37)</f>
        <v>0</v>
      </c>
      <c r="AH38" s="164"/>
      <c r="AI38" s="164"/>
      <c r="AJ38" s="164"/>
      <c r="AK38" s="164"/>
      <c r="AL38" s="164"/>
      <c r="AM38" s="164"/>
      <c r="AN38" s="178"/>
      <c r="AO38" s="178"/>
    </row>
    <row r="39" spans="7:88">
      <c r="I39" t="s">
        <v>710</v>
      </c>
      <c r="Z39" s="38"/>
      <c r="AA39" s="38"/>
    </row>
    <row r="40" spans="7:88" ht="18.3">
      <c r="W40" s="18" t="s">
        <v>417</v>
      </c>
      <c r="X40" s="18"/>
      <c r="AA40" s="117" t="str">
        <f>IF(AND(AI44="x",AJ44="x"),"FY18 Dates ("&amp;TEXT(Y44,"MM/DD/YY")&amp;" - 6/30/2018)",IF(AND(AI44="x",AJ44=""),"FY18 Dates ("&amp;TEXT(Y44,"MM/DD/YY")&amp;" - "&amp;TEXT(Z44,"MM/DD/YY")&amp;")",""))</f>
        <v/>
      </c>
      <c r="AB40" s="116"/>
      <c r="AC40" s="41" t="str">
        <f>IF(AND(AI44="x",AJ44="x"),"FY19 Dates (7/1/2018 - "&amp;TEXT(Y44,"MM/DD/YY")&amp;")",IF(AND(AI44="",AJ44="x"),"FY19 Dates ("&amp;TEXT(Y44,"MM/DD/YY")&amp;" - "&amp;TEXT(Z44,"MM/DD/YY")&amp;")",""))</f>
        <v/>
      </c>
      <c r="AD40" s="41"/>
      <c r="AE40" s="41"/>
      <c r="AF40" s="41"/>
    </row>
    <row r="41" spans="7:88" ht="14.7" thickBot="1">
      <c r="J41" s="29" t="str">
        <f>IF(I41="Yes","Yes","No")</f>
        <v>No</v>
      </c>
      <c r="K41" t="s">
        <v>710</v>
      </c>
    </row>
    <row r="42" spans="7:88" ht="14.7" thickBot="1">
      <c r="Y42" s="41" t="s">
        <v>404</v>
      </c>
      <c r="AB42" s="175" t="s">
        <v>659</v>
      </c>
      <c r="AC42" s="176"/>
      <c r="AD42" s="174"/>
      <c r="AE42" s="176" t="s">
        <v>712</v>
      </c>
      <c r="AF42" s="176"/>
      <c r="AG42" s="174"/>
      <c r="AH42" s="277"/>
      <c r="AI42" s="277"/>
      <c r="AJ42" s="277"/>
      <c r="AK42" s="277"/>
      <c r="AL42" s="277"/>
      <c r="AM42" s="277"/>
      <c r="AN42" s="277"/>
      <c r="AO42" s="277"/>
      <c r="AP42" s="277"/>
      <c r="AQ42" s="277"/>
      <c r="AR42" s="277"/>
      <c r="AS42" s="277"/>
      <c r="AT42" s="277"/>
      <c r="AU42" s="277"/>
      <c r="AV42" s="277"/>
      <c r="AW42" s="277"/>
      <c r="AX42" s="277"/>
      <c r="AY42" s="277"/>
      <c r="AZ42" s="277"/>
      <c r="BA42" s="277"/>
      <c r="BB42" s="277"/>
      <c r="BC42" s="277"/>
      <c r="BD42" s="277"/>
      <c r="BE42" s="277"/>
      <c r="BF42" s="277"/>
      <c r="BG42" s="277"/>
      <c r="BH42" s="277"/>
      <c r="BI42" s="277"/>
      <c r="BJ42" s="277"/>
      <c r="BK42" s="277"/>
      <c r="BL42" s="277"/>
      <c r="BM42" s="277"/>
      <c r="BN42" s="277"/>
      <c r="BO42" s="277"/>
      <c r="BP42" s="277"/>
      <c r="BQ42" s="277"/>
      <c r="BR42" s="277"/>
      <c r="BS42" s="277"/>
      <c r="BT42" s="277"/>
      <c r="BU42" s="277"/>
      <c r="BV42" s="277"/>
      <c r="BW42" s="277"/>
      <c r="BX42" s="277"/>
      <c r="BY42" s="277"/>
      <c r="BZ42" s="277"/>
      <c r="CA42" s="277"/>
      <c r="CB42" s="277"/>
      <c r="CC42" s="277"/>
      <c r="CD42" s="277"/>
      <c r="CE42" s="277"/>
      <c r="CF42" s="277"/>
      <c r="CG42" s="277"/>
      <c r="CH42" s="277"/>
      <c r="CI42" s="277"/>
      <c r="CJ42" s="277"/>
    </row>
    <row r="43" spans="7:88" ht="14.7" thickBot="1">
      <c r="W43" s="558" t="s">
        <v>253</v>
      </c>
      <c r="X43" s="171" t="s">
        <v>601</v>
      </c>
      <c r="Y43" s="171" t="s">
        <v>304</v>
      </c>
      <c r="Z43" s="179" t="s">
        <v>305</v>
      </c>
      <c r="AA43" s="559" t="s">
        <v>311</v>
      </c>
      <c r="AB43" s="171" t="s">
        <v>155</v>
      </c>
      <c r="AC43" s="172" t="s">
        <v>562</v>
      </c>
      <c r="AD43" s="173" t="s">
        <v>307</v>
      </c>
      <c r="AE43" s="559" t="s">
        <v>155</v>
      </c>
      <c r="AF43" s="172" t="s">
        <v>562</v>
      </c>
      <c r="AG43" s="173" t="s">
        <v>196</v>
      </c>
      <c r="AH43" s="277"/>
      <c r="AI43" s="165" t="s">
        <v>308</v>
      </c>
      <c r="AJ43" s="165" t="s">
        <v>665</v>
      </c>
      <c r="AK43" s="278" t="s">
        <v>183</v>
      </c>
      <c r="AL43" s="279" t="s">
        <v>312</v>
      </c>
      <c r="AM43" s="165" t="s">
        <v>315</v>
      </c>
      <c r="AN43" s="165" t="s">
        <v>666</v>
      </c>
      <c r="AO43" s="277"/>
      <c r="AP43" s="277"/>
      <c r="AQ43" s="277"/>
      <c r="AR43" s="277"/>
      <c r="AS43" s="277"/>
      <c r="AT43" s="277"/>
      <c r="AU43" s="277"/>
      <c r="AV43" s="277"/>
      <c r="AW43" s="277"/>
      <c r="AX43" s="277"/>
      <c r="AY43" s="277"/>
      <c r="AZ43" s="277"/>
      <c r="BA43" s="277"/>
      <c r="BB43" s="277"/>
      <c r="BC43" s="277"/>
      <c r="BD43" s="277"/>
      <c r="BE43" s="277"/>
      <c r="BF43" s="277"/>
      <c r="BG43" s="277"/>
      <c r="BH43" s="277"/>
      <c r="BI43" s="277"/>
      <c r="BJ43" s="277"/>
      <c r="BK43" s="277"/>
      <c r="BL43" s="277"/>
      <c r="BM43" s="277"/>
      <c r="BN43" s="277"/>
      <c r="BO43" s="277"/>
      <c r="BP43" s="277"/>
      <c r="BQ43" s="277"/>
      <c r="BR43" s="277"/>
      <c r="BS43" s="277"/>
      <c r="BT43" s="277"/>
      <c r="BU43" s="277"/>
      <c r="BV43" s="277"/>
      <c r="BW43" s="277"/>
      <c r="BX43" s="277"/>
      <c r="BY43" s="277"/>
      <c r="BZ43" s="277"/>
      <c r="CA43" s="277"/>
      <c r="CB43" s="277"/>
      <c r="CC43" s="277"/>
      <c r="CD43" s="277"/>
      <c r="CE43" s="277"/>
      <c r="CF43" s="277"/>
      <c r="CG43" s="277"/>
      <c r="CH43" s="277"/>
      <c r="CI43" s="277"/>
      <c r="CJ43" s="277"/>
    </row>
    <row r="44" spans="7:88">
      <c r="W44" s="803"/>
      <c r="X44" s="800"/>
      <c r="Y44" s="198"/>
      <c r="Z44" s="199"/>
      <c r="AA44" s="664"/>
      <c r="AB44" s="139" t="str">
        <f>IF(ISERROR(ROUND(IF(ISERROR(((VLOOKUP(CONCATENATE(VLOOKUP(W44,Budget!$D$64:$K$70,6,FALSE),'PS &amp; Add-On Tool'!$Y$33),Budget!$DS$5:$DY$52,5,FALSE))*($AA44*(52.143))/365)),"",((VLOOKUP(CONCATENATE(VLOOKUP(W44,Budget!$D$64:$K$70,6,FALSE),'PS &amp; Add-On Tool'!$Y$33),Budget!$DS$5:$DY$52,5,FALSE))*($AA44*(52.143))/365)),2)),"",(ROUND(IF(ISERROR(((VLOOKUP(CONCATENATE(VLOOKUP(W44,Budget!$D$64:$K$70,6,FALSE),'PS &amp; Add-On Tool'!$Y$33),Budget!$DS$5:$DY$52,5,FALSE))*($AA44*(52.143))/365)),"",((VLOOKUP(CONCATENATE(VLOOKUP(W44,Budget!$D$64:$K$70,6,FALSE),'PS &amp; Add-On Tool'!$Y$33),Budget!$DS$5:$DY$52,5,FALSE))*($AA44*(52.143))/365)),2)))</f>
        <v/>
      </c>
      <c r="AC44" s="626"/>
      <c r="AD44" s="371">
        <f>IF(ISERROR((AB44*AC44)),0,(AB44*AC44))</f>
        <v>0</v>
      </c>
      <c r="AE44" s="139" t="str">
        <f>IF(ISERROR(ROUND(IF(ISERROR(((VLOOKUP(CONCATENATE(VLOOKUP(W44,Budget!$D$64:$K$70,6,FALSE),'PS &amp; Add-On Tool'!$Y$33),Budget!$DS$5:$DY$52,6,FALSE))*($AA44*(52.143))/365)),"",((VLOOKUP(CONCATENATE(VLOOKUP(W44,Budget!$D$64:$K$70,6,FALSE),'PS &amp; Add-On Tool'!$Y$33),Budget!$DS$5:$DY$52,6,FALSE))*($AA44*(52.143))/365)),2)),"",(ROUND(IF(ISERROR(((VLOOKUP(CONCATENATE(VLOOKUP(W44,Budget!$D$64:$K$70,6,FALSE),'PS &amp; Add-On Tool'!$Y$33),Budget!$DS$5:$DY$52,6,FALSE))*($AA44*(52.143))/365)),"",((VLOOKUP(CONCATENATE(VLOOKUP(W44,Budget!$D$64:$K$70,6,FALSE),'PS &amp; Add-On Tool'!$Y$33),Budget!$DS$5:$DY$52,6,FALSE))*($AA44*(52.143))/365)),2)))</f>
        <v/>
      </c>
      <c r="AF44" s="626"/>
      <c r="AG44" s="681">
        <f>IF(ISERROR((AE44*AF44)),0,(AE44*AF44))</f>
        <v>0</v>
      </c>
      <c r="AH44" s="277"/>
      <c r="AI44" s="280" t="str">
        <f>IF(Y44="","",IF(OR(Y44&lt;Budget!$E$9,Y44&gt;Budget!$H$9),"x",""))</f>
        <v/>
      </c>
      <c r="AJ44" s="124" t="str">
        <f>IF(Z44="","",IF(OR(Z44&gt;=Budget!$H$9,Z44&lt;Budget!$E$9),"x",""))</f>
        <v/>
      </c>
      <c r="AK44" s="79">
        <f>IF(OR(Y44="",Z44=""),0,Z44-Y44+1)</f>
        <v>0</v>
      </c>
      <c r="AL44" s="281" t="str">
        <f>IF(AC44+AF44&gt;AK44,"x","")</f>
        <v/>
      </c>
      <c r="AM44" s="79">
        <f>IF(ISERROR(VLOOKUP(W44,Budget!$D$64:$R$70,10,FALSE)),0,(VLOOKUP(W44,Budget!$D$64:$R$70,10,FALSE)))</f>
        <v>0</v>
      </c>
      <c r="AN44" s="79">
        <f>IF(ISERROR(VLOOKUP(W44,Budget!$D$64:$R$70,15,FALSE)),0,(VLOOKUP(W44,Budget!$D$64:$R$70,15,FALSE)))</f>
        <v>0</v>
      </c>
      <c r="AO44" s="277"/>
      <c r="AP44" s="277"/>
      <c r="AQ44" s="277"/>
      <c r="AR44" s="277"/>
      <c r="AS44" s="277"/>
      <c r="AT44" s="277"/>
      <c r="AU44" s="277"/>
      <c r="AV44" s="277"/>
      <c r="AW44" s="277"/>
      <c r="AX44" s="277"/>
      <c r="AY44" s="277"/>
      <c r="AZ44" s="277"/>
      <c r="BA44" s="277"/>
      <c r="BB44" s="277"/>
      <c r="BC44" s="277"/>
      <c r="BD44" s="277"/>
      <c r="BE44" s="277"/>
      <c r="BF44" s="277"/>
      <c r="BG44" s="277"/>
      <c r="BH44" s="277"/>
      <c r="BI44" s="277"/>
      <c r="BJ44" s="277"/>
      <c r="BK44" s="277"/>
      <c r="BL44" s="277"/>
      <c r="BM44" s="277"/>
      <c r="BN44" s="277"/>
      <c r="BO44" s="277"/>
      <c r="BP44" s="277"/>
      <c r="BQ44" s="277"/>
      <c r="BR44" s="277"/>
      <c r="BS44" s="277"/>
      <c r="BT44" s="277"/>
      <c r="BU44" s="277"/>
      <c r="BV44" s="277"/>
      <c r="BW44" s="277"/>
      <c r="BX44" s="277"/>
      <c r="BY44" s="277"/>
      <c r="BZ44" s="277"/>
      <c r="CA44" s="277"/>
      <c r="CB44" s="277"/>
      <c r="CC44" s="277"/>
      <c r="CD44" s="277"/>
      <c r="CE44" s="277"/>
      <c r="CF44" s="277"/>
      <c r="CG44" s="277"/>
      <c r="CH44" s="277"/>
      <c r="CI44" s="277"/>
      <c r="CJ44" s="277"/>
    </row>
    <row r="45" spans="7:88">
      <c r="W45" s="804"/>
      <c r="X45" s="801"/>
      <c r="Y45" s="200"/>
      <c r="Z45" s="201"/>
      <c r="AA45" s="665"/>
      <c r="AB45" s="114" t="str">
        <f>IF(ISERROR(ROUND(IF(ISERROR(((VLOOKUP(CONCATENATE(VLOOKUP(W45,Budget!$D$64:$K$70,6,FALSE),'PS &amp; Add-On Tool'!$Y$33),Budget!$DS$5:$DY$52,5,FALSE))*($AA45*(52.143))/365)),"",((VLOOKUP(CONCATENATE(VLOOKUP(W45,Budget!$D$64:$K$70,6,FALSE),'PS &amp; Add-On Tool'!$Y$33),Budget!$DS$5:$DY$52,5,FALSE))*($AA45*(52.143))/365)),2)),"",(ROUND(IF(ISERROR(((VLOOKUP(CONCATENATE(VLOOKUP(W45,Budget!$D$64:$K$70,6,FALSE),'PS &amp; Add-On Tool'!$Y$33),Budget!$DS$5:$DY$52,5,FALSE))*($AA45*(52.143))/365)),"",((VLOOKUP(CONCATENATE(VLOOKUP(W45,Budget!$D$64:$K$70,6,FALSE),'PS &amp; Add-On Tool'!$Y$33),Budget!$DS$5:$DY$52,5,FALSE))*($AA45*(52.143))/365)),2)))</f>
        <v/>
      </c>
      <c r="AC45" s="627"/>
      <c r="AD45" s="304">
        <f>IF(ISERROR((AB45*AC45)),0,(AB45*AC45))</f>
        <v>0</v>
      </c>
      <c r="AE45" s="114" t="str">
        <f>IF(ISERROR(ROUND(IF(ISERROR(((VLOOKUP(CONCATENATE(VLOOKUP(W45,Budget!$D$64:$K$70,6,FALSE),'PS &amp; Add-On Tool'!$Y$33),Budget!$DS$5:$DY$52,6,FALSE))*($AA45*(52.143))/365)),"",((VLOOKUP(CONCATENATE(VLOOKUP(W45,Budget!$D$64:$K$70,6,FALSE),'PS &amp; Add-On Tool'!$Y$33),Budget!$DS$5:$DY$52,6,FALSE))*($AA45*(52.143))/365)),2)),"",(ROUND(IF(ISERROR(((VLOOKUP(CONCATENATE(VLOOKUP(W45,Budget!$D$64:$K$70,6,FALSE),'PS &amp; Add-On Tool'!$Y$33),Budget!$DS$5:$DY$52,6,FALSE))*($AA45*(52.143))/365)),"",((VLOOKUP(CONCATENATE(VLOOKUP(W45,Budget!$D$64:$K$70,6,FALSE),'PS &amp; Add-On Tool'!$Y$33),Budget!$DS$5:$DY$52,6,FALSE))*($AA45*(52.143))/365)),2)))</f>
        <v/>
      </c>
      <c r="AF45" s="627"/>
      <c r="AG45" s="682">
        <f>IF(ISERROR((AE45*AF45)),0,(AE45*AF45))</f>
        <v>0</v>
      </c>
      <c r="AH45" s="277"/>
      <c r="AI45" s="282" t="str">
        <f>IF(Y45="","",IF(OR(Y45&lt;Budget!$E$9,Y45&gt;Budget!$H$9),"x",""))</f>
        <v/>
      </c>
      <c r="AJ45" s="16" t="str">
        <f>IF(Z45="","",IF(OR(Z45&gt;=Budget!$H$9,Z45&lt;Budget!$E$9),"x",""))</f>
        <v/>
      </c>
      <c r="AK45" s="29">
        <f t="shared" ref="AK45:AK46" si="25">IF(OR(Y45="",Z45=""),0,Z45-Y45+1)</f>
        <v>0</v>
      </c>
      <c r="AL45" s="283" t="str">
        <f>IF(AC45+AF45&gt;AK45,"x","")</f>
        <v/>
      </c>
      <c r="AM45" s="29">
        <f>IF(ISERROR(VLOOKUP(W45,Budget!$D$64:$R$70,10,FALSE)),0,(VLOOKUP(W45,Budget!$D$64:$R$70,10,FALSE)))</f>
        <v>0</v>
      </c>
      <c r="AN45" s="29">
        <f>IF(ISERROR(VLOOKUP(W45,Budget!$D$64:$R$70,15,FALSE)),0,(VLOOKUP(W45,Budget!$D$64:$R$70,15,FALSE)))</f>
        <v>0</v>
      </c>
      <c r="AO45" s="277"/>
      <c r="AP45" s="277"/>
      <c r="AQ45" s="277"/>
      <c r="AR45" s="277"/>
      <c r="AS45" s="277"/>
      <c r="AT45" s="277"/>
      <c r="AU45" s="277"/>
      <c r="AV45" s="277"/>
      <c r="AW45" s="277"/>
      <c r="AX45" s="277"/>
      <c r="AY45" s="277"/>
      <c r="AZ45" s="277"/>
      <c r="BA45" s="277"/>
      <c r="BB45" s="277"/>
      <c r="BC45" s="277"/>
      <c r="BD45" s="277"/>
      <c r="BE45" s="277"/>
      <c r="BF45" s="277"/>
      <c r="BG45" s="277"/>
      <c r="BH45" s="277"/>
      <c r="BI45" s="277"/>
      <c r="BJ45" s="277"/>
      <c r="BK45" s="277"/>
      <c r="BL45" s="277"/>
      <c r="BM45" s="277"/>
      <c r="BN45" s="277"/>
      <c r="BO45" s="277"/>
      <c r="BP45" s="277"/>
      <c r="BQ45" s="277"/>
      <c r="BR45" s="277"/>
      <c r="BS45" s="277"/>
      <c r="BT45" s="277"/>
      <c r="BU45" s="277"/>
      <c r="BV45" s="277"/>
      <c r="BW45" s="277"/>
      <c r="BX45" s="277"/>
      <c r="BY45" s="277"/>
      <c r="BZ45" s="277"/>
      <c r="CA45" s="277"/>
      <c r="CB45" s="277"/>
      <c r="CC45" s="277"/>
      <c r="CD45" s="277"/>
      <c r="CE45" s="277"/>
      <c r="CF45" s="277"/>
      <c r="CG45" s="277"/>
      <c r="CH45" s="277"/>
      <c r="CI45" s="277"/>
      <c r="CJ45" s="277"/>
    </row>
    <row r="46" spans="7:88" ht="14.7" thickBot="1">
      <c r="W46" s="805"/>
      <c r="X46" s="802"/>
      <c r="Y46" s="202"/>
      <c r="Z46" s="203"/>
      <c r="AA46" s="666"/>
      <c r="AB46" s="115" t="str">
        <f>IF(ISERROR(ROUND(IF(ISERROR(((VLOOKUP(CONCATENATE(VLOOKUP(W46,Budget!$D$64:$K$70,6,FALSE),'PS &amp; Add-On Tool'!$Y$33),Budget!$DS$5:$DY$52,5,FALSE))*($AA46*(52.143))/365)),"",((VLOOKUP(CONCATENATE(VLOOKUP(W46,Budget!$D$64:$K$70,6,FALSE),'PS &amp; Add-On Tool'!$Y$33),Budget!$DS$5:$DY$52,5,FALSE))*($AA46*(52.143))/365)),2)),"",(ROUND(IF(ISERROR(((VLOOKUP(CONCATENATE(VLOOKUP(W46,Budget!$D$64:$K$70,6,FALSE),'PS &amp; Add-On Tool'!$Y$33),Budget!$DS$5:$DY$52,5,FALSE))*($AA46*(52.143))/365)),"",((VLOOKUP(CONCATENATE(VLOOKUP(W46,Budget!$D$64:$K$70,6,FALSE),'PS &amp; Add-On Tool'!$Y$33),Budget!$DS$5:$DY$52,5,FALSE))*($AA46*(52.143))/365)),2)))</f>
        <v/>
      </c>
      <c r="AC46" s="628"/>
      <c r="AD46" s="308">
        <f>IF(ISERROR((AB46*AC46)),0,(AB46*AC46))</f>
        <v>0</v>
      </c>
      <c r="AE46" s="115" t="str">
        <f>IF(ISERROR(ROUND(IF(ISERROR(((VLOOKUP(CONCATENATE(VLOOKUP(W46,Budget!$D$64:$K$70,6,FALSE),'PS &amp; Add-On Tool'!$Y$33),Budget!$DS$5:$DY$52,6,FALSE))*($AA46*(52.143))/365)),"",((VLOOKUP(CONCATENATE(VLOOKUP(W46,Budget!$D$64:$K$70,6,FALSE),'PS &amp; Add-On Tool'!$Y$33),Budget!$DS$5:$DY$52,6,FALSE))*($AA46*(52.143))/365)),2)),"",(ROUND(IF(ISERROR(((VLOOKUP(CONCATENATE(VLOOKUP(W46,Budget!$D$64:$K$70,6,FALSE),'PS &amp; Add-On Tool'!$Y$33),Budget!$DS$5:$DY$52,6,FALSE))*($AA46*(52.143))/365)),"",((VLOOKUP(CONCATENATE(VLOOKUP(W46,Budget!$D$64:$K$70,6,FALSE),'PS &amp; Add-On Tool'!$Y$33),Budget!$DS$5:$DY$52,6,FALSE))*($AA46*(52.143))/365)),2)))</f>
        <v/>
      </c>
      <c r="AF46" s="628"/>
      <c r="AG46" s="683">
        <f>IF(ISERROR((AE46*AF46)),0,(AE46*AF46))</f>
        <v>0</v>
      </c>
      <c r="AH46" s="277"/>
      <c r="AI46" s="284" t="str">
        <f>IF(Y46="","",IF(OR(Y46&lt;Budget!$E$9,Y46&gt;Budget!$H$9),"x",""))</f>
        <v/>
      </c>
      <c r="AJ46" s="17" t="str">
        <f>IF(Z46="","",IF(OR(Z46&gt;=Budget!$H$9,Z46&lt;Budget!$E$9),"x",""))</f>
        <v/>
      </c>
      <c r="AK46" s="14">
        <f t="shared" si="25"/>
        <v>0</v>
      </c>
      <c r="AL46" s="285" t="str">
        <f>IF(AC46+AF46&gt;AK46,"x","")</f>
        <v/>
      </c>
      <c r="AM46" s="14">
        <f>IF(ISERROR(VLOOKUP(W46,Budget!$D$64:$R$70,10,FALSE)),0,(VLOOKUP(W46,Budget!$D$64:$R$70,10,FALSE)))</f>
        <v>0</v>
      </c>
      <c r="AN46" s="14">
        <f>IF(ISERROR(VLOOKUP(W46,Budget!$D$64:$R$70,15,FALSE)),0,(VLOOKUP(W46,Budget!$D$64:$R$70,15,FALSE)))</f>
        <v>0</v>
      </c>
      <c r="AO46" s="277"/>
      <c r="AP46" s="277"/>
      <c r="AQ46" s="277"/>
      <c r="AR46" s="277"/>
      <c r="AS46" s="277"/>
      <c r="AT46" s="277"/>
      <c r="AU46" s="277"/>
      <c r="AV46" s="277"/>
      <c r="AW46" s="277"/>
      <c r="AX46" s="277"/>
      <c r="AY46" s="277"/>
      <c r="AZ46" s="277"/>
      <c r="BA46" s="277"/>
      <c r="BB46" s="277"/>
      <c r="BC46" s="277"/>
      <c r="BD46" s="277"/>
      <c r="BE46" s="277"/>
      <c r="BF46" s="277"/>
      <c r="BG46" s="277"/>
      <c r="BH46" s="277"/>
      <c r="BI46" s="277"/>
      <c r="BJ46" s="277"/>
      <c r="BK46" s="277"/>
      <c r="BL46" s="277"/>
      <c r="BM46" s="277"/>
      <c r="BN46" s="277"/>
      <c r="BO46" s="277"/>
      <c r="BP46" s="277"/>
      <c r="BQ46" s="277"/>
      <c r="BR46" s="277"/>
      <c r="BS46" s="277"/>
      <c r="BT46" s="277"/>
      <c r="BU46" s="277"/>
      <c r="BV46" s="277"/>
      <c r="BW46" s="277"/>
      <c r="BX46" s="277"/>
      <c r="BY46" s="277"/>
      <c r="BZ46" s="277"/>
      <c r="CA46" s="277"/>
      <c r="CB46" s="277"/>
      <c r="CC46" s="277"/>
      <c r="CD46" s="277"/>
      <c r="CE46" s="277"/>
      <c r="CF46" s="277"/>
      <c r="CG46" s="277"/>
      <c r="CH46" s="277"/>
      <c r="CI46" s="277"/>
      <c r="CJ46" s="277"/>
    </row>
    <row r="47" spans="7:88" ht="14.7" thickBot="1">
      <c r="AC47" s="168" t="s">
        <v>675</v>
      </c>
      <c r="AD47" s="122">
        <f>SUM(AD44:AD46)</f>
        <v>0</v>
      </c>
      <c r="AF47" s="168" t="s">
        <v>713</v>
      </c>
      <c r="AG47" s="684">
        <f>SUM(AG44:AG46)</f>
        <v>0</v>
      </c>
      <c r="AH47" s="277"/>
      <c r="AI47" s="277"/>
      <c r="AJ47" s="277"/>
      <c r="AK47" s="277"/>
      <c r="AL47" s="277"/>
      <c r="AM47" s="277"/>
      <c r="AN47" s="277"/>
      <c r="AO47" s="277"/>
      <c r="AP47" s="277"/>
      <c r="AQ47" s="277"/>
      <c r="AR47" s="277"/>
      <c r="AS47" s="277"/>
      <c r="AT47" s="277"/>
      <c r="AU47" s="277"/>
      <c r="AV47" s="277"/>
      <c r="AW47" s="277"/>
      <c r="AX47" s="277"/>
      <c r="AY47" s="277"/>
      <c r="AZ47" s="277"/>
      <c r="BA47" s="277"/>
      <c r="BB47" s="277"/>
      <c r="BC47" s="277"/>
      <c r="BD47" s="277"/>
      <c r="BE47" s="277"/>
      <c r="BF47" s="277"/>
      <c r="BG47" s="277"/>
      <c r="BH47" s="277"/>
      <c r="BI47" s="277"/>
      <c r="BJ47" s="277"/>
      <c r="BK47" s="277"/>
      <c r="BL47" s="277"/>
      <c r="BM47" s="277"/>
      <c r="BN47" s="277"/>
      <c r="BO47" s="277"/>
      <c r="BP47" s="277"/>
      <c r="BQ47" s="277"/>
      <c r="BR47" s="277"/>
      <c r="BS47" s="277"/>
      <c r="BT47" s="277"/>
      <c r="BU47" s="277"/>
      <c r="BV47" s="277"/>
      <c r="BW47" s="277"/>
      <c r="BX47" s="277"/>
      <c r="BY47" s="277"/>
      <c r="BZ47" s="277"/>
      <c r="CA47" s="277"/>
      <c r="CB47" s="277"/>
      <c r="CC47" s="277"/>
      <c r="CD47" s="277"/>
      <c r="CE47" s="277"/>
      <c r="CF47" s="277"/>
      <c r="CG47" s="277"/>
      <c r="CH47" s="277"/>
      <c r="CI47" s="277"/>
      <c r="CJ47" s="277"/>
    </row>
  </sheetData>
  <sheetProtection password="CC18" sheet="1" objects="1" scenarios="1" selectLockedCells="1"/>
  <mergeCells count="3">
    <mergeCell ref="E5:G6"/>
    <mergeCell ref="F25:F26"/>
    <mergeCell ref="G25:G26"/>
  </mergeCells>
  <conditionalFormatting sqref="AB5">
    <cfRule type="expression" dxfId="159" priority="538" stopIfTrue="1">
      <formula>$W5&lt;&gt;""</formula>
    </cfRule>
  </conditionalFormatting>
  <conditionalFormatting sqref="AA35">
    <cfRule type="expression" dxfId="158" priority="482" stopIfTrue="1">
      <formula>$W35&lt;&gt;""</formula>
    </cfRule>
  </conditionalFormatting>
  <conditionalFormatting sqref="AA37">
    <cfRule type="expression" dxfId="157" priority="481" stopIfTrue="1">
      <formula>$W37&lt;&gt;""</formula>
    </cfRule>
  </conditionalFormatting>
  <conditionalFormatting sqref="Y5">
    <cfRule type="expression" dxfId="156" priority="451" stopIfTrue="1">
      <formula>W5=""</formula>
    </cfRule>
  </conditionalFormatting>
  <conditionalFormatting sqref="AA20:AA26">
    <cfRule type="expression" dxfId="155" priority="297" stopIfTrue="1">
      <formula>AA20&gt;2000</formula>
    </cfRule>
    <cfRule type="expression" dxfId="154" priority="444" stopIfTrue="1">
      <formula>W20=""</formula>
    </cfRule>
    <cfRule type="expression" dxfId="153" priority="445" stopIfTrue="1">
      <formula>AA20&gt;2000</formula>
    </cfRule>
  </conditionalFormatting>
  <conditionalFormatting sqref="AC35:AC37">
    <cfRule type="expression" dxfId="152" priority="420" stopIfTrue="1">
      <formula>$W35=""</formula>
    </cfRule>
  </conditionalFormatting>
  <conditionalFormatting sqref="AA45">
    <cfRule type="expression" dxfId="151" priority="310" stopIfTrue="1">
      <formula>$W45&lt;&gt;""</formula>
    </cfRule>
  </conditionalFormatting>
  <conditionalFormatting sqref="AA27">
    <cfRule type="expression" dxfId="150" priority="294" stopIfTrue="1">
      <formula>AA27&gt;2000</formula>
    </cfRule>
    <cfRule type="expression" dxfId="149" priority="295" stopIfTrue="1">
      <formula>W27=""</formula>
    </cfRule>
    <cfRule type="expression" dxfId="148" priority="296" stopIfTrue="1">
      <formula>AA27&gt;2000</formula>
    </cfRule>
  </conditionalFormatting>
  <conditionalFormatting sqref="AA28">
    <cfRule type="expression" dxfId="147" priority="291" stopIfTrue="1">
      <formula>AA28&gt;2000</formula>
    </cfRule>
    <cfRule type="expression" dxfId="146" priority="292" stopIfTrue="1">
      <formula>W28=""</formula>
    </cfRule>
    <cfRule type="expression" dxfId="145" priority="293" stopIfTrue="1">
      <formula>AA28&gt;2000</formula>
    </cfRule>
  </conditionalFormatting>
  <conditionalFormatting sqref="AC44:AC46">
    <cfRule type="expression" dxfId="144" priority="228" stopIfTrue="1">
      <formula>$AC44&gt;$AM44</formula>
    </cfRule>
    <cfRule type="expression" dxfId="143" priority="254" stopIfTrue="1">
      <formula>$W44=""</formula>
    </cfRule>
  </conditionalFormatting>
  <conditionalFormatting sqref="AD5:AD13">
    <cfRule type="expression" dxfId="142" priority="253" stopIfTrue="1">
      <formula>AM5="x"</formula>
    </cfRule>
    <cfRule type="expression" dxfId="141" priority="443" stopIfTrue="1">
      <formula>$W5=""</formula>
    </cfRule>
  </conditionalFormatting>
  <conditionalFormatting sqref="AG5:AG13">
    <cfRule type="expression" dxfId="140" priority="241" stopIfTrue="1">
      <formula>AM5="x"</formula>
    </cfRule>
    <cfRule type="expression" dxfId="139" priority="252" stopIfTrue="1">
      <formula>W5=""</formula>
    </cfRule>
  </conditionalFormatting>
  <conditionalFormatting sqref="AC35:AC37">
    <cfRule type="expression" dxfId="138" priority="251" stopIfTrue="1">
      <formula>$AL35="x"</formula>
    </cfRule>
  </conditionalFormatting>
  <conditionalFormatting sqref="AF35:AF37">
    <cfRule type="expression" dxfId="137" priority="250" stopIfTrue="1">
      <formula>$W35=""</formula>
    </cfRule>
  </conditionalFormatting>
  <conditionalFormatting sqref="AF35:AF37">
    <cfRule type="expression" dxfId="136" priority="249" stopIfTrue="1">
      <formula>$AL35="x"</formula>
    </cfRule>
  </conditionalFormatting>
  <conditionalFormatting sqref="AC44:AC46">
    <cfRule type="expression" dxfId="135" priority="248" stopIfTrue="1">
      <formula>$AL44="x"</formula>
    </cfRule>
  </conditionalFormatting>
  <conditionalFormatting sqref="AF44:AF46">
    <cfRule type="expression" dxfId="134" priority="247" stopIfTrue="1">
      <formula>$W44=""</formula>
    </cfRule>
  </conditionalFormatting>
  <conditionalFormatting sqref="AF44:AF46">
    <cfRule type="expression" dxfId="133" priority="246" stopIfTrue="1">
      <formula>$AL44="x"</formula>
    </cfRule>
  </conditionalFormatting>
  <conditionalFormatting sqref="AD5:AD13">
    <cfRule type="expression" dxfId="132" priority="242" stopIfTrue="1">
      <formula>$AD5&gt;$AN5</formula>
    </cfRule>
  </conditionalFormatting>
  <conditionalFormatting sqref="AG5:AG13">
    <cfRule type="expression" dxfId="131" priority="129" stopIfTrue="1">
      <formula>$AG5&gt;$AO5</formula>
    </cfRule>
  </conditionalFormatting>
  <conditionalFormatting sqref="AF44:AF46">
    <cfRule type="expression" dxfId="130" priority="227" stopIfTrue="1">
      <formula>$AF44&gt;$AN44</formula>
    </cfRule>
  </conditionalFormatting>
  <conditionalFormatting sqref="AC35:AC37">
    <cfRule type="expression" dxfId="129" priority="226" stopIfTrue="1">
      <formula>$AC35&gt;$AM35</formula>
    </cfRule>
  </conditionalFormatting>
  <conditionalFormatting sqref="AF35:AF37">
    <cfRule type="expression" dxfId="128" priority="225" stopIfTrue="1">
      <formula>$AF35&gt;$AN35</formula>
    </cfRule>
  </conditionalFormatting>
  <conditionalFormatting sqref="Z5">
    <cfRule type="expression" dxfId="127" priority="290" stopIfTrue="1">
      <formula>AI5="x"</formula>
    </cfRule>
    <cfRule type="expression" dxfId="126" priority="320" stopIfTrue="1">
      <formula>$W5&lt;&gt;""</formula>
    </cfRule>
  </conditionalFormatting>
  <conditionalFormatting sqref="AA5">
    <cfRule type="expression" dxfId="125" priority="284" stopIfTrue="1">
      <formula>AJ5="x"</formula>
    </cfRule>
    <cfRule type="expression" dxfId="124" priority="285" stopIfTrue="1">
      <formula>$W5&lt;&gt;""</formula>
    </cfRule>
  </conditionalFormatting>
  <conditionalFormatting sqref="F23:G23 G11:G22">
    <cfRule type="expression" dxfId="123" priority="117" stopIfTrue="1">
      <formula>$S11="x"</formula>
    </cfRule>
    <cfRule type="expression" dxfId="122" priority="118" stopIfTrue="1">
      <formula>$N11="x"</formula>
    </cfRule>
  </conditionalFormatting>
  <conditionalFormatting sqref="G11:G23">
    <cfRule type="expression" dxfId="121" priority="119" stopIfTrue="1">
      <formula>E11&lt;&gt;""</formula>
    </cfRule>
  </conditionalFormatting>
  <conditionalFormatting sqref="F23">
    <cfRule type="expression" dxfId="120" priority="116" stopIfTrue="1">
      <formula>E23&lt;&gt;""</formula>
    </cfRule>
  </conditionalFormatting>
  <conditionalFormatting sqref="F8">
    <cfRule type="expression" dxfId="119" priority="764" stopIfTrue="1">
      <formula>E8&lt;&gt;""</formula>
    </cfRule>
  </conditionalFormatting>
  <conditionalFormatting sqref="X5">
    <cfRule type="expression" dxfId="118" priority="99" stopIfTrue="1">
      <formula>W5&lt;&gt;""</formula>
    </cfRule>
  </conditionalFormatting>
  <conditionalFormatting sqref="AC20:AC28">
    <cfRule type="expression" dxfId="117" priority="874" stopIfTrue="1">
      <formula>AC20&gt;AK20</formula>
    </cfRule>
    <cfRule type="expression" dxfId="116" priority="875" stopIfTrue="1">
      <formula>$W20=""</formula>
    </cfRule>
    <cfRule type="expression" dxfId="115" priority="876" stopIfTrue="1">
      <formula>AJ20="x"</formula>
    </cfRule>
  </conditionalFormatting>
  <conditionalFormatting sqref="AF20:AF28">
    <cfRule type="expression" dxfId="114" priority="877" stopIfTrue="1">
      <formula>AF20&gt;AL20</formula>
    </cfRule>
    <cfRule type="expression" dxfId="113" priority="878" stopIfTrue="1">
      <formula>$W20=""</formula>
    </cfRule>
    <cfRule type="expression" dxfId="112" priority="879" stopIfTrue="1">
      <formula>$AJ20="x"</formula>
    </cfRule>
  </conditionalFormatting>
  <conditionalFormatting sqref="Y20:Y21 Y25:Y28">
    <cfRule type="expression" dxfId="111" priority="97" stopIfTrue="1">
      <formula>AM20="x"</formula>
    </cfRule>
    <cfRule type="expression" dxfId="110" priority="98" stopIfTrue="1">
      <formula>$W20&lt;&gt;""</formula>
    </cfRule>
  </conditionalFormatting>
  <conditionalFormatting sqref="Z20:Z21 Z25:Z28">
    <cfRule type="expression" dxfId="109" priority="95" stopIfTrue="1">
      <formula>AN20="x"</formula>
    </cfRule>
    <cfRule type="expression" dxfId="108" priority="96" stopIfTrue="1">
      <formula>$W20&lt;&gt;""</formula>
    </cfRule>
  </conditionalFormatting>
  <conditionalFormatting sqref="X20">
    <cfRule type="expression" dxfId="107" priority="94" stopIfTrue="1">
      <formula>W20&lt;&gt;""</formula>
    </cfRule>
  </conditionalFormatting>
  <conditionalFormatting sqref="X21">
    <cfRule type="expression" dxfId="106" priority="93" stopIfTrue="1">
      <formula>W21&lt;&gt;""</formula>
    </cfRule>
  </conditionalFormatting>
  <conditionalFormatting sqref="X22">
    <cfRule type="expression" dxfId="105" priority="92" stopIfTrue="1">
      <formula>W22&lt;&gt;""</formula>
    </cfRule>
  </conditionalFormatting>
  <conditionalFormatting sqref="X23">
    <cfRule type="expression" dxfId="104" priority="91" stopIfTrue="1">
      <formula>W23&lt;&gt;""</formula>
    </cfRule>
  </conditionalFormatting>
  <conditionalFormatting sqref="X24">
    <cfRule type="expression" dxfId="103" priority="90" stopIfTrue="1">
      <formula>W24&lt;&gt;""</formula>
    </cfRule>
  </conditionalFormatting>
  <conditionalFormatting sqref="X25">
    <cfRule type="expression" dxfId="102" priority="89" stopIfTrue="1">
      <formula>W25&lt;&gt;""</formula>
    </cfRule>
  </conditionalFormatting>
  <conditionalFormatting sqref="X26">
    <cfRule type="expression" dxfId="101" priority="88" stopIfTrue="1">
      <formula>W26&lt;&gt;""</formula>
    </cfRule>
  </conditionalFormatting>
  <conditionalFormatting sqref="X27">
    <cfRule type="expression" dxfId="100" priority="87" stopIfTrue="1">
      <formula>W27&lt;&gt;""</formula>
    </cfRule>
  </conditionalFormatting>
  <conditionalFormatting sqref="X28">
    <cfRule type="expression" dxfId="99" priority="86" stopIfTrue="1">
      <formula>W28&lt;&gt;""</formula>
    </cfRule>
  </conditionalFormatting>
  <conditionalFormatting sqref="X35">
    <cfRule type="expression" dxfId="98" priority="85" stopIfTrue="1">
      <formula>W35&lt;&gt;""</formula>
    </cfRule>
  </conditionalFormatting>
  <conditionalFormatting sqref="X36">
    <cfRule type="expression" dxfId="97" priority="84" stopIfTrue="1">
      <formula>W36&lt;&gt;""</formula>
    </cfRule>
  </conditionalFormatting>
  <conditionalFormatting sqref="X37">
    <cfRule type="expression" dxfId="96" priority="83" stopIfTrue="1">
      <formula>W37&lt;&gt;""</formula>
    </cfRule>
  </conditionalFormatting>
  <conditionalFormatting sqref="X44">
    <cfRule type="expression" dxfId="95" priority="82" stopIfTrue="1">
      <formula>W44&lt;&gt;""</formula>
    </cfRule>
  </conditionalFormatting>
  <conditionalFormatting sqref="X45">
    <cfRule type="expression" dxfId="94" priority="81" stopIfTrue="1">
      <formula>W45&lt;&gt;""</formula>
    </cfRule>
  </conditionalFormatting>
  <conditionalFormatting sqref="X46">
    <cfRule type="expression" dxfId="93" priority="80" stopIfTrue="1">
      <formula>W46&lt;&gt;""</formula>
    </cfRule>
  </conditionalFormatting>
  <conditionalFormatting sqref="Y35">
    <cfRule type="expression" dxfId="92" priority="78" stopIfTrue="1">
      <formula>AI35="x"</formula>
    </cfRule>
    <cfRule type="expression" dxfId="91" priority="79" stopIfTrue="1">
      <formula>$W35&lt;&gt;""</formula>
    </cfRule>
  </conditionalFormatting>
  <conditionalFormatting sqref="Z35:Z37">
    <cfRule type="expression" dxfId="90" priority="76" stopIfTrue="1">
      <formula>AJ35="x"</formula>
    </cfRule>
    <cfRule type="expression" dxfId="89" priority="77" stopIfTrue="1">
      <formula>$W35&lt;&gt;""</formula>
    </cfRule>
  </conditionalFormatting>
  <conditionalFormatting sqref="AA36">
    <cfRule type="expression" dxfId="88" priority="75" stopIfTrue="1">
      <formula>$W36&lt;&gt;""</formula>
    </cfRule>
  </conditionalFormatting>
  <conditionalFormatting sqref="AA44">
    <cfRule type="expression" dxfId="87" priority="70" stopIfTrue="1">
      <formula>$W44&lt;&gt;""</formula>
    </cfRule>
  </conditionalFormatting>
  <conditionalFormatting sqref="AA46">
    <cfRule type="expression" dxfId="86" priority="65" stopIfTrue="1">
      <formula>$W46&lt;&gt;""</formula>
    </cfRule>
  </conditionalFormatting>
  <conditionalFormatting sqref="Y46">
    <cfRule type="expression" dxfId="85" priority="63" stopIfTrue="1">
      <formula>AH46="x"</formula>
    </cfRule>
    <cfRule type="expression" dxfId="84" priority="64" stopIfTrue="1">
      <formula>$W46&lt;&gt;""</formula>
    </cfRule>
  </conditionalFormatting>
  <conditionalFormatting sqref="Z46">
    <cfRule type="expression" dxfId="83" priority="61" stopIfTrue="1">
      <formula>AI46="x"</formula>
    </cfRule>
    <cfRule type="expression" dxfId="82" priority="62" stopIfTrue="1">
      <formula>$W46&lt;&gt;""</formula>
    </cfRule>
  </conditionalFormatting>
  <conditionalFormatting sqref="Y36:Y37">
    <cfRule type="expression" dxfId="81" priority="59" stopIfTrue="1">
      <formula>AI36="x"</formula>
    </cfRule>
    <cfRule type="expression" dxfId="80" priority="60" stopIfTrue="1">
      <formula>$W36&lt;&gt;""</formula>
    </cfRule>
  </conditionalFormatting>
  <conditionalFormatting sqref="Y22">
    <cfRule type="expression" dxfId="79" priority="38" stopIfTrue="1">
      <formula>AM22="x"</formula>
    </cfRule>
    <cfRule type="expression" dxfId="78" priority="39" stopIfTrue="1">
      <formula>$W22&lt;&gt;""</formula>
    </cfRule>
  </conditionalFormatting>
  <conditionalFormatting sqref="Z22">
    <cfRule type="expression" dxfId="77" priority="36" stopIfTrue="1">
      <formula>AN22="x"</formula>
    </cfRule>
    <cfRule type="expression" dxfId="76" priority="37" stopIfTrue="1">
      <formula>$W22&lt;&gt;""</formula>
    </cfRule>
  </conditionalFormatting>
  <conditionalFormatting sqref="Y23">
    <cfRule type="expression" dxfId="75" priority="34" stopIfTrue="1">
      <formula>AM23="x"</formula>
    </cfRule>
    <cfRule type="expression" dxfId="74" priority="35" stopIfTrue="1">
      <formula>$W23&lt;&gt;""</formula>
    </cfRule>
  </conditionalFormatting>
  <conditionalFormatting sqref="Z23">
    <cfRule type="expression" dxfId="73" priority="32" stopIfTrue="1">
      <formula>AN23="x"</formula>
    </cfRule>
    <cfRule type="expression" dxfId="72" priority="33" stopIfTrue="1">
      <formula>$W23&lt;&gt;""</formula>
    </cfRule>
  </conditionalFormatting>
  <conditionalFormatting sqref="Y24">
    <cfRule type="expression" dxfId="71" priority="30" stopIfTrue="1">
      <formula>AM24="x"</formula>
    </cfRule>
    <cfRule type="expression" dxfId="70" priority="31" stopIfTrue="1">
      <formula>$W24&lt;&gt;""</formula>
    </cfRule>
  </conditionalFormatting>
  <conditionalFormatting sqref="Z24">
    <cfRule type="expression" dxfId="69" priority="28" stopIfTrue="1">
      <formula>AN24="x"</formula>
    </cfRule>
    <cfRule type="expression" dxfId="68" priority="29" stopIfTrue="1">
      <formula>$W24&lt;&gt;""</formula>
    </cfRule>
  </conditionalFormatting>
  <conditionalFormatting sqref="Y44">
    <cfRule type="expression" dxfId="67" priority="26" stopIfTrue="1">
      <formula>AI44="x"</formula>
    </cfRule>
    <cfRule type="expression" dxfId="66" priority="27" stopIfTrue="1">
      <formula>$W44&lt;&gt;""</formula>
    </cfRule>
  </conditionalFormatting>
  <conditionalFormatting sqref="Z44:Z45">
    <cfRule type="expression" dxfId="65" priority="24" stopIfTrue="1">
      <formula>AJ44="x"</formula>
    </cfRule>
    <cfRule type="expression" dxfId="64" priority="25" stopIfTrue="1">
      <formula>$W44&lt;&gt;""</formula>
    </cfRule>
  </conditionalFormatting>
  <conditionalFormatting sqref="Y45">
    <cfRule type="expression" dxfId="63" priority="22" stopIfTrue="1">
      <formula>AI45="x"</formula>
    </cfRule>
    <cfRule type="expression" dxfId="62" priority="23" stopIfTrue="1">
      <formula>$W45&lt;&gt;""</formula>
    </cfRule>
  </conditionalFormatting>
  <conditionalFormatting sqref="F11:F22">
    <cfRule type="expression" dxfId="61" priority="20" stopIfTrue="1">
      <formula>$S11="x"</formula>
    </cfRule>
    <cfRule type="expression" dxfId="60" priority="21" stopIfTrue="1">
      <formula>$N11="x"</formula>
    </cfRule>
  </conditionalFormatting>
  <conditionalFormatting sqref="F11:F22">
    <cfRule type="expression" dxfId="59" priority="19" stopIfTrue="1">
      <formula>E11&lt;&gt;""</formula>
    </cfRule>
  </conditionalFormatting>
  <conditionalFormatting sqref="AB6">
    <cfRule type="expression" dxfId="58" priority="18" stopIfTrue="1">
      <formula>$W6&lt;&gt;""</formula>
    </cfRule>
  </conditionalFormatting>
  <conditionalFormatting sqref="Y6">
    <cfRule type="expression" dxfId="57" priority="17" stopIfTrue="1">
      <formula>W6=""</formula>
    </cfRule>
  </conditionalFormatting>
  <conditionalFormatting sqref="X6">
    <cfRule type="expression" dxfId="56" priority="12" stopIfTrue="1">
      <formula>W6&lt;&gt;""</formula>
    </cfRule>
  </conditionalFormatting>
  <conditionalFormatting sqref="AB7:AB13">
    <cfRule type="expression" dxfId="55" priority="11" stopIfTrue="1">
      <formula>$W7&lt;&gt;""</formula>
    </cfRule>
  </conditionalFormatting>
  <conditionalFormatting sqref="Y7:Y13">
    <cfRule type="expression" dxfId="54" priority="10" stopIfTrue="1">
      <formula>W7=""</formula>
    </cfRule>
  </conditionalFormatting>
  <conditionalFormatting sqref="X7:X13">
    <cfRule type="expression" dxfId="53" priority="5" stopIfTrue="1">
      <formula>W7&lt;&gt;""</formula>
    </cfRule>
  </conditionalFormatting>
  <conditionalFormatting sqref="Z6:Z13">
    <cfRule type="expression" dxfId="52" priority="3" stopIfTrue="1">
      <formula>AI6="x"</formula>
    </cfRule>
    <cfRule type="expression" dxfId="51" priority="4" stopIfTrue="1">
      <formula>$W6&lt;&gt;""</formula>
    </cfRule>
  </conditionalFormatting>
  <conditionalFormatting sqref="AA6:AA13">
    <cfRule type="expression" dxfId="50" priority="1" stopIfTrue="1">
      <formula>AJ6="x"</formula>
    </cfRule>
    <cfRule type="expression" dxfId="49" priority="2" stopIfTrue="1">
      <formula>$W6&lt;&gt;""</formula>
    </cfRule>
  </conditionalFormatting>
  <dataValidations count="4">
    <dataValidation type="list" allowBlank="1" showInputMessage="1" showErrorMessage="1" sqref="F7" xr:uid="{00000000-0002-0000-0300-000000000000}">
      <formula1>$T$11:$T$13</formula1>
    </dataValidation>
    <dataValidation type="list" allowBlank="1" showInputMessage="1" showErrorMessage="1" sqref="W35:W37 W44:W46" xr:uid="{00000000-0002-0000-0300-000001000000}">
      <formula1>OFFSET($CC$2,1,0,MAX($CA:$CA),1)</formula1>
    </dataValidation>
    <dataValidation type="list" allowBlank="1" showInputMessage="1" showErrorMessage="1" sqref="W20:W28 W5:W13" xr:uid="{00000000-0002-0000-0300-000002000000}">
      <formula1>OFFSET($BI$2,1,0,MAX($BG:$BG),1)</formula1>
    </dataValidation>
    <dataValidation type="list" allowBlank="1" showInputMessage="1" showErrorMessage="1" sqref="X44:X46 X20:X28 X35:X37 X5:X13" xr:uid="{00000000-0002-0000-0300-000003000000}">
      <formula1>$AU$33:$AU$37</formula1>
    </dataValidation>
  </dataValidations>
  <pageMargins left="0.7" right="0.7" top="0.75" bottom="0.75" header="0.3" footer="0.3"/>
  <pageSetup paperSize="5" scale="62" orientation="landscape" horizontalDpi="1200" verticalDpi="1200" r:id="rId1"/>
  <ignoredErrors>
    <ignoredError sqref="F1:F2"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4000000}">
          <x14:formula1>
            <xm:f>Budget!$AJ$5:$AJ$28</xm:f>
          </x14:formula1>
          <xm:sqref>F8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1"/>
    <pageSetUpPr fitToPage="1"/>
  </sheetPr>
  <dimension ref="A1:BQ122"/>
  <sheetViews>
    <sheetView showGridLines="0" topLeftCell="BR1" zoomScale="85" zoomScaleNormal="85" workbookViewId="0">
      <selection sqref="A1:AF1048576"/>
    </sheetView>
  </sheetViews>
  <sheetFormatPr defaultRowHeight="14.4"/>
  <cols>
    <col min="1" max="1" width="2.26171875" hidden="1" customWidth="1"/>
    <col min="2" max="2" width="72.26171875" hidden="1" customWidth="1"/>
    <col min="3" max="3" width="16.68359375" hidden="1" customWidth="1"/>
    <col min="4" max="4" width="27.83984375" hidden="1" customWidth="1"/>
    <col min="5" max="7" width="16.83984375" hidden="1" customWidth="1"/>
    <col min="8" max="8" width="20.68359375" hidden="1" customWidth="1"/>
    <col min="9" max="9" width="17.68359375" hidden="1" customWidth="1"/>
    <col min="10" max="12" width="14.83984375" hidden="1" customWidth="1"/>
    <col min="13" max="13" width="16.68359375" hidden="1" customWidth="1"/>
    <col min="14" max="16" width="14.83984375" hidden="1" customWidth="1"/>
    <col min="17" max="17" width="10.26171875" hidden="1" customWidth="1"/>
    <col min="18" max="18" width="13" hidden="1" customWidth="1"/>
    <col min="19" max="19" width="12.15625" hidden="1" customWidth="1"/>
    <col min="20" max="20" width="13.83984375" hidden="1" customWidth="1"/>
    <col min="21" max="21" width="10.83984375" hidden="1" customWidth="1"/>
    <col min="22" max="22" width="9.41796875" hidden="1" customWidth="1"/>
    <col min="23" max="23" width="12.26171875" hidden="1" customWidth="1"/>
    <col min="24" max="24" width="16.26171875" hidden="1" customWidth="1"/>
    <col min="25" max="25" width="14.26171875" hidden="1" customWidth="1"/>
    <col min="26" max="26" width="14.68359375" hidden="1" customWidth="1"/>
    <col min="27" max="28" width="10.68359375" hidden="1" customWidth="1"/>
    <col min="29" max="29" width="13" hidden="1" customWidth="1"/>
    <col min="30" max="30" width="14.26171875" hidden="1" customWidth="1"/>
    <col min="31" max="31" width="11.83984375" hidden="1" customWidth="1"/>
    <col min="32" max="32" width="14.26171875" hidden="1" customWidth="1"/>
    <col min="33" max="34" width="13" hidden="1" customWidth="1"/>
    <col min="35" max="39" width="11.41796875" hidden="1" customWidth="1"/>
    <col min="40" max="40" width="13.41796875" hidden="1" customWidth="1"/>
    <col min="41" max="42" width="11.578125" hidden="1" customWidth="1"/>
    <col min="43" max="43" width="8.83984375" hidden="1" customWidth="1"/>
    <col min="44" max="44" width="13" hidden="1" customWidth="1"/>
    <col min="45" max="50" width="13.26171875" hidden="1" customWidth="1"/>
    <col min="51" max="51" width="18.41796875" hidden="1" customWidth="1"/>
    <col min="52" max="52" width="9.15625" hidden="1" customWidth="1"/>
    <col min="53" max="53" width="11.578125" hidden="1" customWidth="1"/>
    <col min="54" max="54" width="12.15625" hidden="1" customWidth="1"/>
    <col min="55" max="57" width="8.83984375" hidden="1" customWidth="1"/>
    <col min="58" max="58" width="73.26171875" hidden="1" customWidth="1"/>
    <col min="59" max="59" width="18.41796875" hidden="1" customWidth="1"/>
    <col min="60" max="60" width="14.578125" hidden="1" customWidth="1"/>
    <col min="61" max="61" width="13.68359375" hidden="1" customWidth="1"/>
    <col min="62" max="62" width="10.68359375" hidden="1" customWidth="1"/>
    <col min="63" max="63" width="8.83984375" hidden="1" customWidth="1"/>
    <col min="64" max="64" width="73.26171875" hidden="1" customWidth="1"/>
    <col min="65" max="65" width="14.578125" hidden="1" customWidth="1"/>
    <col min="66" max="66" width="10.68359375" hidden="1" customWidth="1"/>
    <col min="67" max="67" width="11.26171875" hidden="1" customWidth="1"/>
    <col min="68" max="68" width="47.68359375" hidden="1" customWidth="1"/>
    <col min="69" max="69" width="15.26171875" hidden="1" customWidth="1"/>
  </cols>
  <sheetData>
    <row r="1" spans="1:69" ht="15.9" thickBot="1">
      <c r="A1" s="612" t="str">
        <f>'PS &amp; Add-On Tool'!E1</f>
        <v>Person Name</v>
      </c>
      <c r="B1" s="182"/>
      <c r="C1" s="611"/>
      <c r="D1" s="610" t="str">
        <f>'PS &amp; Add-On Tool'!F1</f>
        <v/>
      </c>
      <c r="AH1" s="41">
        <v>0.1</v>
      </c>
      <c r="AI1" s="41"/>
      <c r="AJ1" s="41"/>
      <c r="AK1" s="41"/>
      <c r="AL1" s="41"/>
      <c r="AM1" s="41"/>
      <c r="AN1" s="41"/>
      <c r="AO1" s="41"/>
      <c r="AP1" s="41"/>
      <c r="AQ1" s="41"/>
      <c r="AR1" s="41"/>
      <c r="AS1" s="41"/>
      <c r="AT1" s="41">
        <v>0.1</v>
      </c>
      <c r="AU1" s="41">
        <v>0.1</v>
      </c>
      <c r="BP1" s="340"/>
    </row>
    <row r="2" spans="1:69" ht="15.9" thickBot="1">
      <c r="A2" s="608" t="str">
        <f>'PS &amp; Add-On Tool'!E2</f>
        <v>Provider</v>
      </c>
      <c r="B2" s="613"/>
      <c r="C2" s="611"/>
      <c r="D2" s="610" t="str">
        <f>'PS &amp; Add-On Tool'!F2</f>
        <v/>
      </c>
      <c r="J2" s="363"/>
      <c r="T2" s="303"/>
      <c r="U2" s="305" t="str">
        <f>U13</f>
        <v/>
      </c>
      <c r="V2" s="306"/>
      <c r="W2" s="306"/>
      <c r="X2" s="306"/>
      <c r="Y2" s="306"/>
      <c r="Z2" s="307"/>
      <c r="AA2" s="306" t="str">
        <f>AA13</f>
        <v/>
      </c>
      <c r="AB2" s="306"/>
      <c r="AC2" s="306"/>
      <c r="AD2" s="306"/>
      <c r="AE2" s="306"/>
      <c r="AF2" s="307"/>
      <c r="AH2" s="41"/>
      <c r="AI2" s="41"/>
      <c r="AJ2" s="41"/>
      <c r="AK2" s="41"/>
      <c r="AL2" s="41"/>
      <c r="AM2" s="41"/>
      <c r="AN2" s="41"/>
      <c r="AO2" s="41"/>
      <c r="AP2" s="41"/>
      <c r="AQ2" s="41"/>
      <c r="AR2" s="41"/>
      <c r="AS2" s="41"/>
      <c r="AT2" s="41"/>
      <c r="AU2" s="41"/>
      <c r="BP2" s="340"/>
    </row>
    <row r="3" spans="1:69" ht="19.899999999999999" customHeight="1" thickBot="1">
      <c r="B3" s="277"/>
      <c r="C3" s="41"/>
      <c r="D3" s="42" t="s">
        <v>614</v>
      </c>
      <c r="F3" s="413"/>
      <c r="G3" s="413"/>
      <c r="H3" s="325" t="str">
        <f>H14</f>
        <v>Service Rate Build-Up</v>
      </c>
      <c r="I3" s="326"/>
      <c r="J3" s="326"/>
      <c r="K3" s="326"/>
      <c r="L3" s="326"/>
      <c r="M3" s="326"/>
      <c r="N3" s="326"/>
      <c r="O3" s="326"/>
      <c r="P3" s="326"/>
      <c r="Q3" s="336"/>
      <c r="R3" s="358"/>
      <c r="S3" s="327"/>
      <c r="T3" s="327"/>
      <c r="U3" s="305" t="s">
        <v>599</v>
      </c>
      <c r="V3" s="306"/>
      <c r="W3" s="306"/>
      <c r="X3" s="306"/>
      <c r="Y3" s="306"/>
      <c r="Z3" s="307"/>
      <c r="AA3" s="306" t="s">
        <v>598</v>
      </c>
      <c r="AB3" s="306"/>
      <c r="AC3" s="306"/>
      <c r="AD3" s="306"/>
      <c r="AE3" s="306"/>
      <c r="AF3" s="307"/>
      <c r="AG3" s="305" t="s">
        <v>460</v>
      </c>
      <c r="AH3" s="336"/>
      <c r="AI3" s="336"/>
      <c r="AJ3" s="336"/>
      <c r="AK3" s="336"/>
      <c r="AL3" s="336"/>
      <c r="AM3" s="336"/>
      <c r="AN3" s="336"/>
      <c r="AO3" s="336"/>
      <c r="AP3" s="336"/>
      <c r="AQ3" s="336"/>
      <c r="AR3" s="336"/>
      <c r="AS3" s="336"/>
      <c r="AT3" s="336"/>
      <c r="AU3" s="336"/>
      <c r="AV3" s="327"/>
      <c r="AW3" s="336"/>
      <c r="AX3" s="525"/>
      <c r="BP3" s="340"/>
    </row>
    <row r="4" spans="1:69" ht="34.9" customHeight="1" thickBot="1">
      <c r="A4" s="313" t="s">
        <v>449</v>
      </c>
      <c r="B4" s="277"/>
      <c r="C4" s="164"/>
      <c r="D4" s="368" t="s">
        <v>253</v>
      </c>
      <c r="E4" s="382" t="s">
        <v>574</v>
      </c>
      <c r="F4" s="357" t="str">
        <f>D15</f>
        <v>Unit Type</v>
      </c>
      <c r="G4" s="364" t="s">
        <v>581</v>
      </c>
      <c r="H4" s="368" t="str">
        <f>H15</f>
        <v>Wage
(Hourly $)</v>
      </c>
      <c r="I4" s="369" t="str">
        <f t="shared" ref="I4:S4" si="0">I15</f>
        <v>Benefits</v>
      </c>
      <c r="J4" s="370" t="str">
        <f t="shared" si="0"/>
        <v>Taxes
(Hourly $)</v>
      </c>
      <c r="K4" s="370" t="str">
        <f t="shared" si="0"/>
        <v>Other</v>
      </c>
      <c r="L4" s="370" t="str">
        <f t="shared" si="0"/>
        <v>Taxable Benefits
(Total $)</v>
      </c>
      <c r="M4" s="370" t="s">
        <v>635</v>
      </c>
      <c r="N4" s="370" t="str">
        <f t="shared" si="0"/>
        <v>Training
(Total $)</v>
      </c>
      <c r="O4" s="370" t="str">
        <f>O15</f>
        <v>Transportation
(Total $)</v>
      </c>
      <c r="P4" s="370" t="str">
        <f t="shared" si="0"/>
        <v>Other
(Total $)</v>
      </c>
      <c r="Q4" s="369" t="str">
        <f t="shared" si="0"/>
        <v>Minimum Rate</v>
      </c>
      <c r="R4" s="370" t="str">
        <f t="shared" si="0"/>
        <v>Self-Direction Rate</v>
      </c>
      <c r="S4" s="365" t="str">
        <f t="shared" si="0"/>
        <v>Maximum Rate</v>
      </c>
      <c r="T4" s="364" t="s">
        <v>211</v>
      </c>
      <c r="U4" s="368" t="s">
        <v>589</v>
      </c>
      <c r="V4" s="370" t="s">
        <v>597</v>
      </c>
      <c r="W4" s="382" t="str">
        <f>W15</f>
        <v>Total</v>
      </c>
      <c r="X4" s="370" t="str">
        <f>X15</f>
        <v>Orig Budget Total</v>
      </c>
      <c r="Y4" s="370" t="str">
        <f>Y15</f>
        <v>UPL Total Entry</v>
      </c>
      <c r="Z4" s="357" t="str">
        <f>Z15</f>
        <v>Grand Total</v>
      </c>
      <c r="AA4" s="368" t="s">
        <v>589</v>
      </c>
      <c r="AB4" s="370" t="s">
        <v>597</v>
      </c>
      <c r="AC4" s="382" t="str">
        <f>AC15</f>
        <v>Total</v>
      </c>
      <c r="AD4" s="382" t="str">
        <f>AD15</f>
        <v>Orig Budget Total</v>
      </c>
      <c r="AE4" s="370" t="str">
        <f>AE15</f>
        <v>UPL Total Entry</v>
      </c>
      <c r="AF4" s="357" t="str">
        <f>AF15</f>
        <v>Grand Total</v>
      </c>
      <c r="AG4" s="330" t="s">
        <v>446</v>
      </c>
      <c r="AH4" s="331" t="s">
        <v>450</v>
      </c>
      <c r="AI4" s="331" t="s">
        <v>442</v>
      </c>
      <c r="AJ4" s="331" t="s">
        <v>218</v>
      </c>
      <c r="AK4" s="331" t="s">
        <v>456</v>
      </c>
      <c r="AL4" s="331" t="s">
        <v>573</v>
      </c>
      <c r="AM4" s="331" t="s">
        <v>571</v>
      </c>
      <c r="AN4" s="331" t="s">
        <v>572</v>
      </c>
      <c r="AO4" s="331" t="s">
        <v>440</v>
      </c>
      <c r="AP4" s="331" t="s">
        <v>455</v>
      </c>
      <c r="AQ4" s="331" t="s">
        <v>441</v>
      </c>
      <c r="AR4" s="331" t="s">
        <v>443</v>
      </c>
      <c r="AS4" s="331" t="s">
        <v>444</v>
      </c>
      <c r="AT4" s="331" t="s">
        <v>447</v>
      </c>
      <c r="AU4" s="331" t="s">
        <v>448</v>
      </c>
      <c r="AV4" s="332" t="s">
        <v>536</v>
      </c>
      <c r="AW4" s="332" t="s">
        <v>537</v>
      </c>
      <c r="AX4" s="526"/>
      <c r="BN4" s="41"/>
      <c r="BO4" s="41" t="e">
        <f>VLOOKUP(BL15,Budget!$D$19:$AC$26,24,FALSE)</f>
        <v>#N/A</v>
      </c>
      <c r="BP4" s="340"/>
    </row>
    <row r="5" spans="1:69" ht="15" customHeight="1">
      <c r="A5" s="313"/>
      <c r="B5" s="41" t="str">
        <f>IF(Budget!$D$30&lt;&gt;"","Personal Supports","")</f>
        <v>Personal Supports</v>
      </c>
      <c r="C5" s="164" t="str">
        <f>IF(Budget!$D$30&lt;&gt;"","Hour","")</f>
        <v>Hour</v>
      </c>
      <c r="D5" s="377" t="s">
        <v>35</v>
      </c>
      <c r="E5" s="380">
        <f>IF(Budget!$D$30&lt;&gt;"",1,"")</f>
        <v>1</v>
      </c>
      <c r="F5" s="380" t="str">
        <f>IF(Budget!$D$30&lt;&gt;"","Hour","")</f>
        <v>Hour</v>
      </c>
      <c r="G5" s="586"/>
      <c r="H5" s="454"/>
      <c r="I5" s="427"/>
      <c r="J5" s="304" t="str">
        <f>IF(ISERROR(IF(AND(G5&lt;&gt;"",V5&lt;&gt;""),(G5*(H5+K5+(L5/(V5+AB5)))),"")),0,IF(AND(G5&lt;&gt;"",V5&lt;&gt;""),(G5*(H5+K5+(L5/(V5+AB5)))),""))</f>
        <v/>
      </c>
      <c r="K5" s="427"/>
      <c r="L5" s="319"/>
      <c r="M5" s="427"/>
      <c r="N5" s="427"/>
      <c r="O5" s="583"/>
      <c r="P5" s="602"/>
      <c r="Q5" s="414">
        <f>IF(ISERROR(VLOOKUP(B5,$BL$15:$BO$44,3,FALSE)),"",VLOOKUP(B5,$BL$15:$BO$44,3,FALSE))</f>
        <v>9.25</v>
      </c>
      <c r="R5" s="371" t="str">
        <f>IF(ISERROR(IF(C5="Hour",SUM(H5:K5,((N5+L5+M5+P5)/(IF(V5&lt;&gt;"",V5,U5)+IF(AB5&lt;&gt;"",AB5,AA5)))),"")),"",(IF(C5="Hour",SUM(H5:K5,((N5+L5+M5+P5)/(IF(V5&lt;&gt;"",V5,U5)+IF(AB5&lt;&gt;"",AB5,AA5)))),"")))</f>
        <v/>
      </c>
      <c r="S5" s="592" t="str">
        <f>IF(ISERROR(VLOOKUP(B5,$BL$15:$BO$44,4,FALSE)),"",VLOOKUP(B5,$BL$15:$BO$44,4,FALSE))</f>
        <v/>
      </c>
      <c r="T5" s="597"/>
      <c r="U5" s="589" t="str">
        <f>IF(Budget!$D$30&lt;&gt;"","N/A","")</f>
        <v>N/A</v>
      </c>
      <c r="V5" s="478" t="str">
        <f>IF(ISERROR($U$10*($T5/$T$11)),"",$U$10*($T5/$T$11))</f>
        <v/>
      </c>
      <c r="W5" s="371">
        <f t="shared" ref="W5" si="1">IF(ISERROR(R5*V5),0,R5*V5)</f>
        <v>0</v>
      </c>
      <c r="X5" s="428" t="s">
        <v>91</v>
      </c>
      <c r="Y5" s="471" t="s">
        <v>91</v>
      </c>
      <c r="Z5" s="474">
        <f>W5</f>
        <v>0</v>
      </c>
      <c r="AA5" s="459" t="str">
        <f>IF(Budget!$D$30&lt;&gt;"","N/A","")</f>
        <v>N/A</v>
      </c>
      <c r="AB5" s="478" t="str">
        <f>IF(ISERROR($AA$10*($T5/$T$11)),"",$AA$10*($T5/$T$11))</f>
        <v/>
      </c>
      <c r="AC5" s="371">
        <f>IF(ISERROR(R5*AB5),0,R5*AB5)</f>
        <v>0</v>
      </c>
      <c r="AD5" s="428" t="s">
        <v>91</v>
      </c>
      <c r="AE5" s="471" t="s">
        <v>91</v>
      </c>
      <c r="AF5" s="474">
        <f>AC5</f>
        <v>0</v>
      </c>
      <c r="AG5" s="371" t="str">
        <f>IF(ISERROR(IF(VLOOKUP(B5,'Waiver Rate Table'!$C$8:$H$182,6,FALSE)="Quarter Hour","x","")),"",IF(VLOOKUP(B5,'Waiver Rate Table'!$C$8:$H$182,6,FALSE)="Quarter Hour","x",""))</f>
        <v>x</v>
      </c>
      <c r="AH5" s="371" t="str">
        <f t="shared" ref="AH5:AH9" si="2">(IF(AND(AQ5="1",R5&lt;&gt;"",(R5&gt;S5)),"x",""))</f>
        <v/>
      </c>
      <c r="AI5" s="380">
        <f>IF(OR(D5="N/A",D5="Upper Pay Limit"),1,0)</f>
        <v>0</v>
      </c>
      <c r="AJ5" s="380">
        <f>IF(D5="Day",1,0)</f>
        <v>0</v>
      </c>
      <c r="AK5" s="380" t="str">
        <f>IF(ISERROR(IF((Y5+AE5)&gt;VLOOKUP(CONCATENATE(Budget!$E$12,Budget!$H$12,'Self-Direction'!$B5),'Waiver Rate Table'!$B$7:$P$315,11,FALSE),"x","")),"",IF((Y5+AE5)&gt;VLOOKUP(CONCATENATE(Budget!$E$12,Budget!$H$12,'Self-Direction'!$B5),'Waiver Rate Table'!$B$7:$P$315,11,FALSE),"x",""))</f>
        <v/>
      </c>
      <c r="AL5" s="380">
        <f>IF(B5="Day Habilitation",1,0)</f>
        <v>0</v>
      </c>
      <c r="AM5" s="380">
        <f>IF(AND(OR(C5="Hour",C5="Day"),AL5=0),1,0)</f>
        <v>1</v>
      </c>
      <c r="AN5" s="380">
        <f>IF(OR(D5="Milestone",D5="Month"),1,0)</f>
        <v>0</v>
      </c>
      <c r="AO5" s="380">
        <f>IF(OR(D5="Milestone",D5="Month"),1,0)</f>
        <v>0</v>
      </c>
      <c r="AP5" s="380" t="str">
        <f t="shared" ref="AP5" si="3">IF(AND(AO5&gt;0,S5&lt;T5),"x","")</f>
        <v/>
      </c>
      <c r="AQ5" s="380" t="str">
        <f t="shared" ref="AQ5" si="4">IF(AND(B5&lt;&gt;"",AI5+AO5=0),"1",0)</f>
        <v>1</v>
      </c>
      <c r="AR5" s="185" t="str">
        <f>IF(U5&lt;&gt;"","x","")</f>
        <v>x</v>
      </c>
      <c r="AS5" s="185" t="str">
        <f t="shared" ref="AS5" si="5">IF(AA5&lt;&gt;"","x","")</f>
        <v>x</v>
      </c>
      <c r="AT5" s="185" t="str">
        <f t="shared" ref="AT5:AT10" si="6">IF(ISERROR(IF(AND(AQ5="1",V5&lt;&gt;"",V5&gt;=0,OR(V5&gt;U5*(1+$AT$1),V5&lt;U5*(1-$AT$13))),"x","")),"",IF(AND(AQ5="1",V5&lt;&gt;"",V5&gt;=0,OR(V5&gt;U5*(1+$AT$1),V5&lt;U5*(1-$AT$13))),"x",""))</f>
        <v/>
      </c>
      <c r="AU5" s="185" t="str">
        <f t="shared" ref="AU5:AU10" si="7">IF(ISERROR(IF(AND(AQ5="1",AB5&lt;&gt;"",AB5&gt;=0,OR(AB5&gt;AA5*(1+$AU$1),AB5&lt;AA5*(1-$AU$13))),"x","")),"",IF(AND(AQ5="1",AB5&lt;&gt;"",AB5&gt;=0,OR(AB5&gt;AA5*(1+$AU$1),AB5&lt;AA5*(1-$AU$13))),"x",""))</f>
        <v/>
      </c>
      <c r="AV5" s="185" t="str">
        <f>IF(AND(R5&lt;&gt;0,R5&lt;&gt;"",OR(R5&lt;$Q5,R5&gt;$S5)),"x","")</f>
        <v/>
      </c>
      <c r="AW5" s="182" t="str">
        <f>IF(AND(T5&lt;&gt;"",OR(T5&lt;$Q5,T5&gt;$S5)),"x","")</f>
        <v/>
      </c>
      <c r="AX5" s="39"/>
      <c r="BN5" s="41"/>
      <c r="BO5" s="41"/>
      <c r="BP5" s="340"/>
      <c r="BQ5" s="600" t="e">
        <f>J5/((L5/(V5+AB5))+H5)</f>
        <v>#VALUE!</v>
      </c>
    </row>
    <row r="6" spans="1:69" ht="15" customHeight="1">
      <c r="A6" s="313"/>
      <c r="B6" s="41" t="str">
        <f>IF(Budget!$D$30&lt;&gt;"","Personal Supports","")</f>
        <v>Personal Supports</v>
      </c>
      <c r="C6" s="164" t="str">
        <f>IF(Budget!$D$30&lt;&gt;"","Hour","")</f>
        <v>Hour</v>
      </c>
      <c r="D6" s="309" t="s">
        <v>35</v>
      </c>
      <c r="E6" s="547">
        <f>IF(Budget!$D$30&lt;&gt;"",2,"")</f>
        <v>2</v>
      </c>
      <c r="F6" s="547" t="str">
        <f>IF(Budget!$D$30&lt;&gt;"","Hour","")</f>
        <v>Hour</v>
      </c>
      <c r="G6" s="587"/>
      <c r="H6" s="455"/>
      <c r="I6" s="315"/>
      <c r="J6" s="304" t="str">
        <f>IF(ISERROR(IF(AND(G6&lt;&gt;"",V6&lt;&gt;""),(G6*(H6+K6+(L6/(V6+AB6)))),"")),0,IF(AND(G6&lt;&gt;"",V6&lt;&gt;""),(G6*(H6+K6+(L6/(V6+AB6)))),""))</f>
        <v/>
      </c>
      <c r="K6" s="315"/>
      <c r="L6" s="320"/>
      <c r="M6" s="315"/>
      <c r="N6" s="315"/>
      <c r="O6" s="584"/>
      <c r="P6" s="603"/>
      <c r="Q6" s="415">
        <f>IF(ISERROR(VLOOKUP(B6,$BL$15:$BO$44,3,FALSE)),"",VLOOKUP(B6,$BL$15:$BO$44,3,FALSE))</f>
        <v>9.25</v>
      </c>
      <c r="R6" s="304" t="str">
        <f>IF(ISERROR(IF(C6="Hour",SUM(H6:K6,((N6+L6+M6+P6)/(IF(V6&lt;&gt;"",V6,U6)+IF(AB6&lt;&gt;"",AB6,AA6)))),"")),"",(IF(C6="Hour",SUM(H6:K6,((N6+L6+M6+P6)/(IF(V6&lt;&gt;"",V6,U6)+IF(AB6&lt;&gt;"",AB6,AA6)))),"")))</f>
        <v/>
      </c>
      <c r="S6" s="513" t="str">
        <f>IF(ISERROR(VLOOKUP(B6,$BL$15:$BO$44,4,FALSE)),"",VLOOKUP(B6,$BL$15:$BO$44,4,FALSE))</f>
        <v/>
      </c>
      <c r="T6" s="598"/>
      <c r="U6" s="590" t="str">
        <f>IF(Budget!$D$30&lt;&gt;"","N/A","")</f>
        <v>N/A</v>
      </c>
      <c r="V6" s="479" t="str">
        <f t="shared" ref="V6:V9" si="8">IF(ISERROR($U$10*($T6/$T$11)),"",$U$10*($T6/$T$11))</f>
        <v/>
      </c>
      <c r="W6" s="304">
        <f>IF(ISERROR(R6*V6),0,R6*V6)</f>
        <v>0</v>
      </c>
      <c r="X6" s="453" t="s">
        <v>91</v>
      </c>
      <c r="Y6" s="472" t="s">
        <v>91</v>
      </c>
      <c r="Z6" s="475">
        <f>W6</f>
        <v>0</v>
      </c>
      <c r="AA6" s="460" t="str">
        <f>IF(Budget!$D$30&lt;&gt;"","N/A","")</f>
        <v>N/A</v>
      </c>
      <c r="AB6" s="479" t="str">
        <f t="shared" ref="AB6:AB9" si="9">IF(ISERROR($AA$10*($T6/$T$11)),"",$AA$10*($T6/$T$11))</f>
        <v/>
      </c>
      <c r="AC6" s="304">
        <f>IF(ISERROR(R6*AB6),0,R6*AB6)</f>
        <v>0</v>
      </c>
      <c r="AD6" s="453" t="s">
        <v>91</v>
      </c>
      <c r="AE6" s="472" t="s">
        <v>91</v>
      </c>
      <c r="AF6" s="475">
        <f t="shared" ref="AF6:AF9" si="10">AC6</f>
        <v>0</v>
      </c>
      <c r="AG6" s="304" t="str">
        <f>IF(ISERROR(IF(VLOOKUP(B6,'Waiver Rate Table'!$C$8:$H$182,6,FALSE)="Quarter Hour","x","")),"",IF(VLOOKUP(B6,'Waiver Rate Table'!$C$8:$H$182,6,FALSE)="Quarter Hour","x",""))</f>
        <v>x</v>
      </c>
      <c r="AH6" s="304" t="str">
        <f t="shared" si="2"/>
        <v/>
      </c>
      <c r="AI6" s="447">
        <f>IF(OR(D6="N/A",D6="Upper Pay Limit"),1,0)</f>
        <v>0</v>
      </c>
      <c r="AJ6" s="447">
        <f>IF(D6="Day",1,0)</f>
        <v>0</v>
      </c>
      <c r="AK6" s="447" t="str">
        <f>IF(ISERROR(IF((Y6+AE6)&gt;VLOOKUP(CONCATENATE(Budget!$E$12,Budget!$H$12,'Self-Direction'!$B6),'Waiver Rate Table'!$B$7:$P$315,11,FALSE),"x","")),"",IF((Y6+AE6)&gt;VLOOKUP(CONCATENATE(Budget!$E$12,Budget!$H$12,'Self-Direction'!$B6),'Waiver Rate Table'!$B$7:$P$315,11,FALSE),"x",""))</f>
        <v/>
      </c>
      <c r="AL6" s="447">
        <f>IF(B6="Day Habilitation",1,0)</f>
        <v>0</v>
      </c>
      <c r="AM6" s="447">
        <f>IF(AND(OR(C6="Hour",C6="Day"),AL6=0),1,0)</f>
        <v>1</v>
      </c>
      <c r="AN6" s="447">
        <f>IF(OR(D6="Milestone",D6="Month"),1,0)</f>
        <v>0</v>
      </c>
      <c r="AO6" s="447">
        <f>IF(OR(D6="Milestone",D6="Month"),1,0)</f>
        <v>0</v>
      </c>
      <c r="AP6" s="447" t="str">
        <f t="shared" ref="AP6:AP9" si="11">IF(AND(AO6&gt;0,S6&lt;T6),"x","")</f>
        <v/>
      </c>
      <c r="AQ6" s="447" t="str">
        <f>IF(AND(B6&lt;&gt;"",AI6+AO6=0),"1",0)</f>
        <v>1</v>
      </c>
      <c r="AR6" s="39" t="str">
        <f t="shared" ref="AR6:AR9" si="12">IF(U6&lt;&gt;"","x","")</f>
        <v>x</v>
      </c>
      <c r="AS6" s="39" t="str">
        <f t="shared" ref="AS6:AS9" si="13">IF(AA6&lt;&gt;"","x","")</f>
        <v>x</v>
      </c>
      <c r="AT6" s="39" t="str">
        <f t="shared" si="6"/>
        <v/>
      </c>
      <c r="AU6" s="39" t="str">
        <f t="shared" si="7"/>
        <v/>
      </c>
      <c r="AV6" s="39" t="str">
        <f>IF(AND(R6&lt;&gt;0,R6&lt;&gt;"",OR(R6&lt;$Q6,R6&gt;$S6)),"x","")</f>
        <v/>
      </c>
      <c r="AW6" s="183" t="str">
        <f>IF(AND(T6&lt;&gt;"",OR(T6&lt;$Q6,T6&gt;$S6)),"x","")</f>
        <v/>
      </c>
      <c r="AX6" s="39"/>
      <c r="BN6" s="41"/>
      <c r="BO6" s="41"/>
      <c r="BP6" s="340"/>
      <c r="BQ6" s="600" t="e">
        <f>J6/((L6/(V6+AB6))+H6)</f>
        <v>#VALUE!</v>
      </c>
    </row>
    <row r="7" spans="1:69" ht="15" customHeight="1">
      <c r="A7" s="313"/>
      <c r="B7" s="41" t="str">
        <f>IF(Budget!$D$30&lt;&gt;"","Personal Supports","")</f>
        <v>Personal Supports</v>
      </c>
      <c r="C7" s="164" t="str">
        <f>IF(Budget!$D$30&lt;&gt;"","Hour","")</f>
        <v>Hour</v>
      </c>
      <c r="D7" s="309" t="s">
        <v>35</v>
      </c>
      <c r="E7" s="547">
        <f>IF(Budget!$D$30&lt;&gt;"",3,"")</f>
        <v>3</v>
      </c>
      <c r="F7" s="547" t="str">
        <f>IF(Budget!$D$30&lt;&gt;"","Hour","")</f>
        <v>Hour</v>
      </c>
      <c r="G7" s="587"/>
      <c r="H7" s="455"/>
      <c r="I7" s="315"/>
      <c r="J7" s="304" t="str">
        <f t="shared" ref="J7:J9" si="14">IF(ISERROR(IF(AND(G7&lt;&gt;"",V7&lt;&gt;""),(G7*(H7+K7+(L7/(V7+AB7)))),"")),0,IF(AND(G7&lt;&gt;"",V7&lt;&gt;""),(G7*(H7+K7+(L7/(V7+AB7)))),""))</f>
        <v/>
      </c>
      <c r="K7" s="315"/>
      <c r="L7" s="320"/>
      <c r="M7" s="315"/>
      <c r="N7" s="315"/>
      <c r="O7" s="584"/>
      <c r="P7" s="603"/>
      <c r="Q7" s="415">
        <f>IF(ISERROR(VLOOKUP(B7,$BL$15:$BO$44,3,FALSE)),"",VLOOKUP(B7,$BL$15:$BO$44,3,FALSE))</f>
        <v>9.25</v>
      </c>
      <c r="R7" s="304" t="str">
        <f>IF(ISERROR(IF(C7="Hour",SUM(H7:K7,((N7+L7+M7+P7)/(IF(V7&lt;&gt;"",V7,U7)+IF(AB7&lt;&gt;"",AB7,AA7)))),"")),"",(IF(C7="Hour",SUM(H7:K7,((N7+L7+M7+P7)/(IF(V7&lt;&gt;"",V7,U7)+IF(AB7&lt;&gt;"",AB7,AA7)))),"")))</f>
        <v/>
      </c>
      <c r="S7" s="513" t="str">
        <f>IF(ISERROR(VLOOKUP(B7,$BL$15:$BO$44,4,FALSE)),"",VLOOKUP(B7,$BL$15:$BO$44,4,FALSE))</f>
        <v/>
      </c>
      <c r="T7" s="598"/>
      <c r="U7" s="590" t="str">
        <f>IF(Budget!$D$30&lt;&gt;"","N/A","")</f>
        <v>N/A</v>
      </c>
      <c r="V7" s="479" t="str">
        <f t="shared" si="8"/>
        <v/>
      </c>
      <c r="W7" s="304">
        <f t="shared" ref="W7:W9" si="15">IF(ISERROR(R7*V7),0,R7*V7)</f>
        <v>0</v>
      </c>
      <c r="X7" s="453" t="s">
        <v>91</v>
      </c>
      <c r="Y7" s="472" t="s">
        <v>91</v>
      </c>
      <c r="Z7" s="475">
        <f>W7</f>
        <v>0</v>
      </c>
      <c r="AA7" s="460" t="str">
        <f>IF(Budget!$D$30&lt;&gt;"","N/A","")</f>
        <v>N/A</v>
      </c>
      <c r="AB7" s="479" t="str">
        <f t="shared" si="9"/>
        <v/>
      </c>
      <c r="AC7" s="304">
        <f t="shared" ref="AC7" si="16">IF(ISERROR(R7*AB7),0,R7*AB7)</f>
        <v>0</v>
      </c>
      <c r="AD7" s="453" t="s">
        <v>91</v>
      </c>
      <c r="AE7" s="472" t="s">
        <v>91</v>
      </c>
      <c r="AF7" s="475">
        <f t="shared" si="10"/>
        <v>0</v>
      </c>
      <c r="AG7" s="304" t="str">
        <f>IF(ISERROR(IF(VLOOKUP(B7,'Waiver Rate Table'!$C$8:$H$182,6,FALSE)="Quarter Hour","x","")),"",IF(VLOOKUP(B7,'Waiver Rate Table'!$C$8:$H$182,6,FALSE)="Quarter Hour","x",""))</f>
        <v>x</v>
      </c>
      <c r="AH7" s="304" t="str">
        <f t="shared" si="2"/>
        <v/>
      </c>
      <c r="AI7" s="447">
        <f>IF(OR(D7="N/A",D7="Upper Pay Limit"),1,0)</f>
        <v>0</v>
      </c>
      <c r="AJ7" s="447">
        <f>IF(D7="Day",1,0)</f>
        <v>0</v>
      </c>
      <c r="AK7" s="447" t="str">
        <f>IF(ISERROR(IF((Y7+AE7)&gt;VLOOKUP(CONCATENATE(Budget!$E$12,Budget!$H$12,'Self-Direction'!$B7),'Waiver Rate Table'!$B$7:$P$315,11,FALSE),"x","")),"",IF((Y7+AE7)&gt;VLOOKUP(CONCATENATE(Budget!$E$12,Budget!$H$12,'Self-Direction'!$B7),'Waiver Rate Table'!$B$7:$P$315,11,FALSE),"x",""))</f>
        <v/>
      </c>
      <c r="AL7" s="447">
        <f>IF(B7="Day Habilitation",1,0)</f>
        <v>0</v>
      </c>
      <c r="AM7" s="447">
        <f>IF(AND(OR(C7="Hour",C7="Day"),AL7=0),1,0)</f>
        <v>1</v>
      </c>
      <c r="AN7" s="447">
        <f>IF(OR(D7="Milestone",D7="Month"),1,0)</f>
        <v>0</v>
      </c>
      <c r="AO7" s="447">
        <f>IF(OR(D7="Milestone",D7="Month"),1,0)</f>
        <v>0</v>
      </c>
      <c r="AP7" s="447" t="str">
        <f t="shared" si="11"/>
        <v/>
      </c>
      <c r="AQ7" s="447" t="str">
        <f>IF(AND(B7&lt;&gt;"",AI7+AO7=0),"1",0)</f>
        <v>1</v>
      </c>
      <c r="AR7" s="39" t="str">
        <f t="shared" si="12"/>
        <v>x</v>
      </c>
      <c r="AS7" s="39" t="str">
        <f>IF(AA7&lt;&gt;"","x","")</f>
        <v>x</v>
      </c>
      <c r="AT7" s="39" t="str">
        <f t="shared" si="6"/>
        <v/>
      </c>
      <c r="AU7" s="39" t="str">
        <f t="shared" si="7"/>
        <v/>
      </c>
      <c r="AV7" s="39" t="str">
        <f>IF(AND(R7&lt;&gt;0,R7&lt;&gt;"",OR(R7&lt;$Q7,R7&gt;$S7)),"x","")</f>
        <v/>
      </c>
      <c r="AW7" s="183" t="str">
        <f>IF(AND(T7&lt;&gt;"",OR(T7&lt;$Q7,T7&gt;$S7)),"x","")</f>
        <v/>
      </c>
      <c r="AX7" s="39"/>
      <c r="BN7" s="41"/>
      <c r="BO7" s="41"/>
      <c r="BP7" s="340"/>
      <c r="BQ7" s="601"/>
    </row>
    <row r="8" spans="1:69" ht="15" customHeight="1">
      <c r="A8" s="313"/>
      <c r="B8" s="41" t="str">
        <f>IF(Budget!$D$30&lt;&gt;"","Personal Supports","")</f>
        <v>Personal Supports</v>
      </c>
      <c r="C8" s="164" t="str">
        <f>IF(Budget!$D$30&lt;&gt;"","Hour","")</f>
        <v>Hour</v>
      </c>
      <c r="D8" s="309" t="s">
        <v>35</v>
      </c>
      <c r="E8" s="547">
        <f>IF(Budget!$D$30&lt;&gt;"",4,"")</f>
        <v>4</v>
      </c>
      <c r="F8" s="547" t="str">
        <f>IF(Budget!$D$30&lt;&gt;"","Hour","")</f>
        <v>Hour</v>
      </c>
      <c r="G8" s="587"/>
      <c r="H8" s="455"/>
      <c r="I8" s="315"/>
      <c r="J8" s="304" t="str">
        <f t="shared" si="14"/>
        <v/>
      </c>
      <c r="K8" s="315"/>
      <c r="L8" s="320"/>
      <c r="M8" s="315"/>
      <c r="N8" s="315"/>
      <c r="O8" s="584"/>
      <c r="P8" s="603"/>
      <c r="Q8" s="415">
        <f>IF(ISERROR(VLOOKUP(B8,$BL$15:$BO$44,3,FALSE)),"",VLOOKUP(B8,$BL$15:$BO$44,3,FALSE))</f>
        <v>9.25</v>
      </c>
      <c r="R8" s="304" t="str">
        <f>IF(ISERROR(IF(C8="Hour",SUM(H8:K8,((N8+L8+M8+P8)/(IF(V8&lt;&gt;"",V8,U8)+IF(AB8&lt;&gt;"",AB8,AA8)))),"")),"",(IF(C8="Hour",SUM(H8:K8,((N8+L8+M8+P8)/(IF(V8&lt;&gt;"",V8,U8)+IF(AB8&lt;&gt;"",AB8,AA8)))),"")))</f>
        <v/>
      </c>
      <c r="S8" s="513" t="str">
        <f>IF(ISERROR(VLOOKUP(B8,$BL$15:$BO$44,4,FALSE)),"",VLOOKUP(B8,$BL$15:$BO$44,4,FALSE))</f>
        <v/>
      </c>
      <c r="T8" s="598"/>
      <c r="U8" s="590" t="str">
        <f>IF(Budget!$D$30&lt;&gt;"","N/A","")</f>
        <v>N/A</v>
      </c>
      <c r="V8" s="479" t="str">
        <f t="shared" si="8"/>
        <v/>
      </c>
      <c r="W8" s="304">
        <f t="shared" si="15"/>
        <v>0</v>
      </c>
      <c r="X8" s="453" t="s">
        <v>91</v>
      </c>
      <c r="Y8" s="472" t="s">
        <v>91</v>
      </c>
      <c r="Z8" s="475">
        <f>W8</f>
        <v>0</v>
      </c>
      <c r="AA8" s="460" t="str">
        <f>IF(Budget!$D$30&lt;&gt;"","N/A","")</f>
        <v>N/A</v>
      </c>
      <c r="AB8" s="479" t="str">
        <f t="shared" si="9"/>
        <v/>
      </c>
      <c r="AC8" s="304">
        <f>IF(ISERROR(R8*AB8),0,R8*AB8)</f>
        <v>0</v>
      </c>
      <c r="AD8" s="453" t="s">
        <v>91</v>
      </c>
      <c r="AE8" s="472" t="s">
        <v>91</v>
      </c>
      <c r="AF8" s="475">
        <f t="shared" si="10"/>
        <v>0</v>
      </c>
      <c r="AG8" s="304" t="str">
        <f>IF(ISERROR(IF(VLOOKUP(B8,'Waiver Rate Table'!$C$8:$H$182,6,FALSE)="Quarter Hour","x","")),"",IF(VLOOKUP(B8,'Waiver Rate Table'!$C$8:$H$182,6,FALSE)="Quarter Hour","x",""))</f>
        <v>x</v>
      </c>
      <c r="AH8" s="304" t="str">
        <f t="shared" si="2"/>
        <v/>
      </c>
      <c r="AI8" s="447">
        <f>IF(OR(D8="N/A",D8="Upper Pay Limit"),1,0)</f>
        <v>0</v>
      </c>
      <c r="AJ8" s="447">
        <f>IF(D8="Day",1,0)</f>
        <v>0</v>
      </c>
      <c r="AK8" s="447" t="str">
        <f>IF(ISERROR(IF((Y8+AE8)&gt;VLOOKUP(CONCATENATE(Budget!$E$12,Budget!$H$12,'Self-Direction'!$B8),'Waiver Rate Table'!$B$7:$P$315,11,FALSE),"x","")),"",IF((Y8+AE8)&gt;VLOOKUP(CONCATENATE(Budget!$E$12,Budget!$H$12,'Self-Direction'!$B8),'Waiver Rate Table'!$B$7:$P$315,11,FALSE),"x",""))</f>
        <v/>
      </c>
      <c r="AL8" s="447">
        <f>IF(B8="Day Habilitation",1,0)</f>
        <v>0</v>
      </c>
      <c r="AM8" s="447">
        <f>IF(AND(OR(C8="Hour",C8="Day"),AL8=0),1,0)</f>
        <v>1</v>
      </c>
      <c r="AN8" s="447">
        <f>IF(OR(D8="Milestone",D8="Month"),1,0)</f>
        <v>0</v>
      </c>
      <c r="AO8" s="447">
        <f>IF(OR(D8="Milestone",D8="Month"),1,0)</f>
        <v>0</v>
      </c>
      <c r="AP8" s="447" t="str">
        <f t="shared" si="11"/>
        <v/>
      </c>
      <c r="AQ8" s="447" t="str">
        <f>IF(AND(B8&lt;&gt;"",AI8+AO8=0),"1",0)</f>
        <v>1</v>
      </c>
      <c r="AR8" s="39" t="str">
        <f t="shared" si="12"/>
        <v>x</v>
      </c>
      <c r="AS8" s="39" t="str">
        <f t="shared" si="13"/>
        <v>x</v>
      </c>
      <c r="AT8" s="39" t="str">
        <f t="shared" si="6"/>
        <v/>
      </c>
      <c r="AU8" s="39" t="str">
        <f t="shared" si="7"/>
        <v/>
      </c>
      <c r="AV8" s="39" t="str">
        <f>IF(AND(R8&lt;&gt;0,R8&lt;&gt;"",OR(R8&lt;$Q8,R8&gt;$S8)),"x","")</f>
        <v/>
      </c>
      <c r="AW8" s="183" t="str">
        <f>IF(AND(T8&lt;&gt;"",OR(T8&lt;$Q8,T8&gt;$S8)),"x","")</f>
        <v/>
      </c>
      <c r="AX8" s="39"/>
      <c r="BN8" s="41"/>
      <c r="BO8" s="41"/>
      <c r="BP8" s="340"/>
      <c r="BQ8" s="601"/>
    </row>
    <row r="9" spans="1:69" ht="15" customHeight="1" thickBot="1">
      <c r="A9" s="313"/>
      <c r="B9" s="41" t="str">
        <f>IF(Budget!$D$30&lt;&gt;"","Personal Supports","")</f>
        <v>Personal Supports</v>
      </c>
      <c r="C9" s="164" t="str">
        <f>IF(Budget!$D$30&lt;&gt;"","Hour","")</f>
        <v>Hour</v>
      </c>
      <c r="D9" s="310" t="s">
        <v>35</v>
      </c>
      <c r="E9" s="335">
        <f>IF(Budget!$D$30&lt;&gt;"",5,"")</f>
        <v>5</v>
      </c>
      <c r="F9" s="335" t="str">
        <f>IF(Budget!$D$30&lt;&gt;"","Hour","")</f>
        <v>Hour</v>
      </c>
      <c r="G9" s="588"/>
      <c r="H9" s="456"/>
      <c r="I9" s="316"/>
      <c r="J9" s="308" t="str">
        <f t="shared" si="14"/>
        <v/>
      </c>
      <c r="K9" s="316"/>
      <c r="L9" s="321"/>
      <c r="M9" s="316"/>
      <c r="N9" s="316"/>
      <c r="O9" s="585"/>
      <c r="P9" s="604"/>
      <c r="Q9" s="416">
        <f>IF(ISERROR(VLOOKUP(B9,$BL$15:$BO$44,3,FALSE)),"",VLOOKUP(B9,$BL$15:$BO$44,3,FALSE))</f>
        <v>9.25</v>
      </c>
      <c r="R9" s="308" t="str">
        <f>IF(ISERROR(IF(C9="Hour",SUM(H9:K9,((N9+L9+M9+P9)/(IF(V9&lt;&gt;"",V9,U9)+IF(AB9&lt;&gt;"",AB9,AA9)))),"")),"",(IF(C9="Hour",SUM(H9:K9,((N9+L9+M9+P9)/(IF(V9&lt;&gt;"",V9,U9)+IF(AB9&lt;&gt;"",AB9,AA9)))),"")))</f>
        <v/>
      </c>
      <c r="S9" s="593" t="str">
        <f>IF(ISERROR(VLOOKUP(B9,$BL$15:$BO$44,4,FALSE)),"",VLOOKUP(B9,$BL$15:$BO$44,4,FALSE))</f>
        <v/>
      </c>
      <c r="T9" s="599"/>
      <c r="U9" s="591" t="str">
        <f>IF(Budget!$D$30&lt;&gt;"","N/A","")</f>
        <v>N/A</v>
      </c>
      <c r="V9" s="480" t="str">
        <f t="shared" si="8"/>
        <v/>
      </c>
      <c r="W9" s="308">
        <f t="shared" si="15"/>
        <v>0</v>
      </c>
      <c r="X9" s="429" t="s">
        <v>91</v>
      </c>
      <c r="Y9" s="473" t="s">
        <v>91</v>
      </c>
      <c r="Z9" s="476">
        <f>W9</f>
        <v>0</v>
      </c>
      <c r="AA9" s="461" t="str">
        <f>IF(Budget!$D$30&lt;&gt;"","N/A","")</f>
        <v>N/A</v>
      </c>
      <c r="AB9" s="480" t="str">
        <f t="shared" si="9"/>
        <v/>
      </c>
      <c r="AC9" s="308">
        <f>IF(ISERROR(R9*AB9),0,R9*AB9)</f>
        <v>0</v>
      </c>
      <c r="AD9" s="429" t="s">
        <v>91</v>
      </c>
      <c r="AE9" s="473" t="s">
        <v>91</v>
      </c>
      <c r="AF9" s="476">
        <f t="shared" si="10"/>
        <v>0</v>
      </c>
      <c r="AG9" s="308" t="str">
        <f>IF(ISERROR(IF(VLOOKUP(B9,'Waiver Rate Table'!$C$8:$H$182,6,FALSE)="Quarter Hour","x","")),"",IF(VLOOKUP(B9,'Waiver Rate Table'!$C$8:$H$182,6,FALSE)="Quarter Hour","x",""))</f>
        <v>x</v>
      </c>
      <c r="AH9" s="308" t="str">
        <f t="shared" si="2"/>
        <v/>
      </c>
      <c r="AI9" s="335">
        <f>IF(OR(D9="N/A",D9="Upper Pay Limit"),1,0)</f>
        <v>0</v>
      </c>
      <c r="AJ9" s="335">
        <f>IF(D9="Day",1,0)</f>
        <v>0</v>
      </c>
      <c r="AK9" s="335" t="str">
        <f>IF(ISERROR(IF((Y9+AE9)&gt;VLOOKUP(CONCATENATE(Budget!$E$12,Budget!$H$12,'Self-Direction'!$B9),'Waiver Rate Table'!$B$7:$P$315,11,FALSE),"x","")),"",IF((Y9+AE9)&gt;VLOOKUP(CONCATENATE(Budget!$E$12,Budget!$H$12,'Self-Direction'!$B9),'Waiver Rate Table'!$B$7:$P$315,11,FALSE),"x",""))</f>
        <v/>
      </c>
      <c r="AL9" s="335">
        <f>IF(B9="Day Habilitation",1,0)</f>
        <v>0</v>
      </c>
      <c r="AM9" s="335">
        <f>IF(AND(OR(C9="Hour",C9="Day"),AL9=0),1,0)</f>
        <v>1</v>
      </c>
      <c r="AN9" s="335">
        <f>IF(OR(D9="Milestone",D9="Month"),1,0)</f>
        <v>0</v>
      </c>
      <c r="AO9" s="335">
        <f>IF(OR(D9="Milestone",D9="Month"),1,0)</f>
        <v>0</v>
      </c>
      <c r="AP9" s="335" t="str">
        <f t="shared" si="11"/>
        <v/>
      </c>
      <c r="AQ9" s="335" t="str">
        <f>IF(AND(B9&lt;&gt;"",AI9+AO9=0),"1",0)</f>
        <v>1</v>
      </c>
      <c r="AR9" s="186" t="str">
        <f t="shared" si="12"/>
        <v>x</v>
      </c>
      <c r="AS9" s="186" t="str">
        <f t="shared" si="13"/>
        <v>x</v>
      </c>
      <c r="AT9" s="186" t="str">
        <f t="shared" si="6"/>
        <v/>
      </c>
      <c r="AU9" s="186" t="str">
        <f t="shared" si="7"/>
        <v/>
      </c>
      <c r="AV9" s="186" t="str">
        <f>IF(AND(R9&lt;&gt;0,R9&lt;&gt;"",OR(R9&lt;$Q9,R9&gt;$S9)),"x","")</f>
        <v/>
      </c>
      <c r="AW9" s="184" t="str">
        <f>IF(AND(T9&lt;&gt;"",OR(T9&lt;$Q9,T9&gt;$S9)),"x","")</f>
        <v/>
      </c>
      <c r="AX9" s="39"/>
      <c r="BN9" s="41" t="e">
        <f>VLOOKUP(BL20,Budget!$D$34:$AC$59,Budget!$H$14,FALSE)</f>
        <v>#N/A</v>
      </c>
      <c r="BO9" s="41"/>
      <c r="BP9" s="340"/>
    </row>
    <row r="10" spans="1:69" ht="15" customHeight="1" thickBot="1">
      <c r="A10" s="313"/>
      <c r="B10" s="41" t="str">
        <f>IF(Budget!$D$30&lt;&gt;"","Personal Supports","")</f>
        <v>Personal Supports</v>
      </c>
      <c r="C10" s="324" t="str">
        <f>IF(ISERROR(VLOOKUP(B10,'Waiver Rate Table'!$C$8:$F$182,4,FALSE)),"",VLOOKUP(B10,'Waiver Rate Table'!$C$8:$F$182,4,FALSE))</f>
        <v>Personal Supports</v>
      </c>
      <c r="D10" s="39"/>
      <c r="R10" s="997" t="s">
        <v>445</v>
      </c>
      <c r="S10" s="998"/>
      <c r="T10" s="515">
        <f>SUM(T5:T9)</f>
        <v>0</v>
      </c>
      <c r="U10" s="477">
        <f>IF(ISERROR(IF($AG10="x",(VLOOKUP($B10,Budget!$D$17:$R$70,VLOOKUP('Self-Direction'!$C10,'Self-Direction'!$AY$15:$BD$19,4,FALSE),FALSE)/4),(IF(VLOOKUP($B10,Budget!$D$17:$R$70,VLOOKUP('Self-Direction'!$C10,'Self-Direction'!$AY$15:$BD$19,4,FALSE),FALSE)=0,"",VLOOKUP($B10,Budget!$D$17:$R$70,VLOOKUP('Self-Direction'!$C10,'Self-Direction'!$AY$15:$BD$19,4,FALSE),FALSE))))),"",(IF($AG10="x",(VLOOKUP($B10,Budget!$D$17:$R$70,VLOOKUP('Self-Direction'!$C10,'Self-Direction'!$AY$15:$BD$19,4,FALSE),FALSE)/4),(IF(VLOOKUP($B10,Budget!$D$17:$R$70,VLOOKUP('Self-Direction'!$C10,'Self-Direction'!$AY$15:$BD$19,4,FALSE),FALSE)=0,"",VLOOKUP($B10,Budget!$D$17:$R$70,VLOOKUP('Self-Direction'!$C10,'Self-Direction'!$AY$15:$BD$19,4,FALSE),FALSE))))))</f>
        <v>0</v>
      </c>
      <c r="V10" s="480">
        <f>SUM(V5:V9)</f>
        <v>0</v>
      </c>
      <c r="W10" s="384">
        <f>SUM(W5:W9)</f>
        <v>0</v>
      </c>
      <c r="X10" s="376">
        <f>Budget!K30</f>
        <v>0</v>
      </c>
      <c r="Y10" s="395">
        <f>IF(D10="Upper Pay Limit", VLOOKUP(B10,Budget!$D$34:$R$59,8,FALSE),0)</f>
        <v>0</v>
      </c>
      <c r="Z10" s="160">
        <f>W10+Y10</f>
        <v>0</v>
      </c>
      <c r="AA10" s="452">
        <f>IF(ISERROR(IF($AG10="x",(VLOOKUP($B10,Budget!$D$17:$R$70,VLOOKUP('Self-Direction'!$C10,'Self-Direction'!$AY$15:$BD$19,6,FALSE),FALSE)/4),(IF(VLOOKUP($B10,Budget!$D$17:$R$70,VLOOKUP('Self-Direction'!$C10,'Self-Direction'!$AY$15:$BD$19,6,FALSE),FALSE)=0,"",VLOOKUP($B10,Budget!$D$17:$R$70,VLOOKUP('Self-Direction'!$C10,'Self-Direction'!$AY$15:$BD$19,6,FALSE),FALSE))))),"",(IF($AG10="x",(VLOOKUP($B10,Budget!$D$17:$R$70,VLOOKUP('Self-Direction'!$C10,'Self-Direction'!$AY$15:$BD$19,6,FALSE),FALSE)/4),(IF(VLOOKUP($B10,Budget!$D$17:$R$70,VLOOKUP('Self-Direction'!$C10,'Self-Direction'!$AY$15:$BD$19,6,FALSE),FALSE)=0,"",VLOOKUP($B10,Budget!$D$17:$R$70,VLOOKUP('Self-Direction'!$C10,'Self-Direction'!$AY$15:$BD$19,6,FALSE),FALSE))))))</f>
        <v>0</v>
      </c>
      <c r="AB10" s="480">
        <f>SUM(AB5:AB9)</f>
        <v>0</v>
      </c>
      <c r="AC10" s="384">
        <f>SUM(AC5:AC9)</f>
        <v>0</v>
      </c>
      <c r="AD10" s="376">
        <f>Budget!N30</f>
        <v>0</v>
      </c>
      <c r="AE10" s="395">
        <f>IF(D10="Upper Pay Limit", VLOOKUP(B10,Budget!$D$34:$R$59,12,FALSE),0)</f>
        <v>0</v>
      </c>
      <c r="AF10" s="160">
        <f t="shared" ref="AF10" si="17">AC10+AE10</f>
        <v>0</v>
      </c>
      <c r="AG10" s="114" t="str">
        <f>IF(ISERROR(IF(VLOOKUP(B10,'Waiver Rate Table'!$C$8:$H$182,6,FALSE)="Quarter Hour","x","")),"",IF(VLOOKUP(B10,'Waiver Rate Table'!$C$8:$H$182,6,FALSE)="Quarter Hour","x",""))</f>
        <v>x</v>
      </c>
      <c r="AH10" s="304"/>
      <c r="AI10" s="422">
        <f t="shared" ref="AI10" si="18">IF(OR(D10="N/A",D10="Upper Pay Limit"),1,0)</f>
        <v>0</v>
      </c>
      <c r="AJ10" s="422">
        <f t="shared" ref="AJ10" si="19">IF(D10="Day",1,0)</f>
        <v>0</v>
      </c>
      <c r="AK10" s="422" t="str">
        <f>IF(ISERROR(IF((Y10+AE10)&gt;VLOOKUP(CONCATENATE(Budget!$E$12,Budget!$H$12,'Self-Direction'!$B10),'Waiver Rate Table'!$B$7:$P$315,11,FALSE),"x","")),"",IF((Y10+AE10)&gt;VLOOKUP(CONCATENATE(Budget!$E$12,Budget!$H$12,'Self-Direction'!$B10),'Waiver Rate Table'!$B$7:$P$315,11,FALSE),"x",""))</f>
        <v/>
      </c>
      <c r="AL10" s="422">
        <f t="shared" ref="AL10" si="20">IF(B10="Day Habilitation",1,0)</f>
        <v>0</v>
      </c>
      <c r="AM10" s="422">
        <f>IF(AND(OR(D10="Hour",D10="Day"),AL10=0),1,0)</f>
        <v>0</v>
      </c>
      <c r="AN10" s="422">
        <f t="shared" ref="AN10" si="21">IF(OR(D10="Milestone",D10="Month"),1,0)</f>
        <v>0</v>
      </c>
      <c r="AO10" s="422">
        <f t="shared" ref="AO10" si="22">IF(OR(D10="Milestone",D10="Month"),1,0)</f>
        <v>0</v>
      </c>
      <c r="AP10" s="422"/>
      <c r="AQ10" s="422" t="str">
        <f t="shared" ref="AQ10" si="23">IF(AND(B10&lt;&gt;"",AI10+AO10=0),"1",0)</f>
        <v>1</v>
      </c>
      <c r="AR10" s="39" t="str">
        <f t="shared" ref="AR10" si="24">IF(U10&lt;&gt;"","x","")</f>
        <v>x</v>
      </c>
      <c r="AS10" s="39" t="str">
        <f t="shared" ref="AS10" si="25">IF(AA10&lt;&gt;"","x","")</f>
        <v>x</v>
      </c>
      <c r="AT10" s="488" t="str">
        <f t="shared" si="6"/>
        <v/>
      </c>
      <c r="AU10" s="488" t="str">
        <f t="shared" si="7"/>
        <v/>
      </c>
      <c r="AV10" s="39"/>
      <c r="AW10" s="183"/>
      <c r="AX10" s="39"/>
      <c r="BP10" s="340"/>
    </row>
    <row r="11" spans="1:69" ht="15" customHeight="1" thickBot="1">
      <c r="A11" s="313"/>
      <c r="B11" s="41"/>
      <c r="C11" s="324"/>
      <c r="R11" s="995" t="s">
        <v>611</v>
      </c>
      <c r="S11" s="996"/>
      <c r="T11" s="516" t="str">
        <f>IF('PS &amp; Add-On Tool'!J24&gt;0,'PS &amp; Add-On Tool'!J24,"")</f>
        <v/>
      </c>
      <c r="U11" s="481"/>
      <c r="V11" s="481"/>
      <c r="W11" s="8"/>
      <c r="X11" s="8"/>
      <c r="Y11" s="8"/>
      <c r="Z11" s="8"/>
      <c r="AA11" s="481"/>
      <c r="AB11" s="481"/>
      <c r="AC11" s="8"/>
      <c r="AD11" s="8"/>
      <c r="AE11" s="8"/>
      <c r="AF11" s="304"/>
      <c r="AG11" s="304"/>
      <c r="AH11" s="304"/>
      <c r="AI11" s="422"/>
      <c r="AJ11" s="422"/>
      <c r="AK11" s="422"/>
      <c r="AL11" s="422"/>
      <c r="AM11" s="422"/>
      <c r="AN11" s="422"/>
      <c r="AO11" s="422"/>
      <c r="AP11" s="422"/>
      <c r="AQ11" s="422"/>
      <c r="AR11" s="39"/>
      <c r="AS11" s="39"/>
      <c r="AT11" s="39"/>
      <c r="AU11" s="39"/>
      <c r="AV11" s="39"/>
      <c r="AW11" s="39"/>
      <c r="AX11" s="39"/>
      <c r="BP11" s="340"/>
    </row>
    <row r="13" spans="1:69" ht="14.7" thickBot="1">
      <c r="H13" s="42"/>
      <c r="J13" s="393"/>
      <c r="T13" s="303"/>
      <c r="U13" s="424" t="str">
        <f>Budget!K17</f>
        <v/>
      </c>
      <c r="V13" s="425"/>
      <c r="W13" s="425"/>
      <c r="X13" s="425"/>
      <c r="Y13" s="425"/>
      <c r="Z13" s="426"/>
      <c r="AA13" s="425" t="str">
        <f>Budget!O17</f>
        <v/>
      </c>
      <c r="AB13" s="425"/>
      <c r="AC13" s="425"/>
      <c r="AD13" s="425"/>
      <c r="AE13" s="425"/>
      <c r="AF13" s="426"/>
      <c r="AH13" s="41">
        <v>0.1</v>
      </c>
      <c r="AI13" s="41"/>
      <c r="AJ13" s="41"/>
      <c r="AK13" s="41"/>
      <c r="AL13" s="41"/>
      <c r="AM13" s="41"/>
      <c r="AN13" s="41"/>
      <c r="AO13" s="41"/>
      <c r="AP13" s="41"/>
      <c r="AQ13" s="41"/>
      <c r="AR13" s="41"/>
      <c r="AS13" s="41"/>
      <c r="AT13" s="41">
        <v>0.1</v>
      </c>
      <c r="AU13" s="41">
        <v>0.1</v>
      </c>
      <c r="AX13" s="548"/>
    </row>
    <row r="14" spans="1:69" ht="31.9" customHeight="1" thickBot="1">
      <c r="F14" s="413"/>
      <c r="G14" s="413"/>
      <c r="H14" s="325" t="s">
        <v>453</v>
      </c>
      <c r="I14" s="326"/>
      <c r="J14" s="326"/>
      <c r="K14" s="326"/>
      <c r="L14" s="326"/>
      <c r="M14" s="326"/>
      <c r="N14" s="326"/>
      <c r="O14" s="326"/>
      <c r="P14" s="326"/>
      <c r="Q14" s="336"/>
      <c r="R14" s="358"/>
      <c r="S14" s="327"/>
      <c r="T14" s="327"/>
      <c r="U14" s="305" t="s">
        <v>454</v>
      </c>
      <c r="V14" s="306"/>
      <c r="W14" s="306"/>
      <c r="X14" s="306"/>
      <c r="Y14" s="306"/>
      <c r="Z14" s="307"/>
      <c r="AA14" s="306" t="s">
        <v>457</v>
      </c>
      <c r="AB14" s="306"/>
      <c r="AC14" s="306"/>
      <c r="AD14" s="306"/>
      <c r="AE14" s="306"/>
      <c r="AF14" s="306"/>
      <c r="AG14" s="305" t="s">
        <v>460</v>
      </c>
      <c r="AH14" s="336"/>
      <c r="AI14" s="336"/>
      <c r="AJ14" s="336"/>
      <c r="AK14" s="336"/>
      <c r="AL14" s="336"/>
      <c r="AM14" s="336"/>
      <c r="AN14" s="336"/>
      <c r="AO14" s="336"/>
      <c r="AP14" s="336"/>
      <c r="AQ14" s="336"/>
      <c r="AR14" s="336"/>
      <c r="AS14" s="336"/>
      <c r="AT14" s="336"/>
      <c r="AU14" s="336"/>
      <c r="AV14" s="327"/>
      <c r="AW14" s="336"/>
      <c r="AX14" s="336"/>
      <c r="AY14" s="463" t="s">
        <v>217</v>
      </c>
      <c r="AZ14" s="463" t="s">
        <v>145</v>
      </c>
      <c r="BA14" s="463" t="s">
        <v>435</v>
      </c>
      <c r="BB14" s="463" t="s">
        <v>436</v>
      </c>
      <c r="BC14" s="463" t="s">
        <v>434</v>
      </c>
      <c r="BD14" s="464" t="s">
        <v>437</v>
      </c>
      <c r="BF14" s="330" t="s">
        <v>253</v>
      </c>
      <c r="BG14" s="331" t="s">
        <v>217</v>
      </c>
      <c r="BH14" s="331" t="s">
        <v>145</v>
      </c>
      <c r="BI14" s="331" t="s">
        <v>458</v>
      </c>
      <c r="BJ14" s="332" t="s">
        <v>459</v>
      </c>
      <c r="BL14" s="330" t="s">
        <v>253</v>
      </c>
      <c r="BM14" s="331" t="s">
        <v>145</v>
      </c>
      <c r="BN14" s="330" t="s">
        <v>533</v>
      </c>
      <c r="BO14" s="332" t="s">
        <v>534</v>
      </c>
      <c r="BP14" s="378" t="s">
        <v>535</v>
      </c>
    </row>
    <row r="15" spans="1:69" ht="29.1" thickBot="1">
      <c r="A15" s="41"/>
      <c r="B15" s="368" t="s">
        <v>253</v>
      </c>
      <c r="C15" s="369" t="s">
        <v>217</v>
      </c>
      <c r="D15" s="458" t="s">
        <v>145</v>
      </c>
      <c r="E15" s="370" t="s">
        <v>548</v>
      </c>
      <c r="F15" s="370" t="s">
        <v>600</v>
      </c>
      <c r="G15" s="370" t="s">
        <v>581</v>
      </c>
      <c r="H15" s="368" t="s">
        <v>630</v>
      </c>
      <c r="I15" s="369" t="s">
        <v>432</v>
      </c>
      <c r="J15" s="370" t="s">
        <v>631</v>
      </c>
      <c r="K15" s="370" t="s">
        <v>433</v>
      </c>
      <c r="L15" s="370" t="s">
        <v>634</v>
      </c>
      <c r="M15" s="370" t="s">
        <v>635</v>
      </c>
      <c r="N15" s="370" t="s">
        <v>632</v>
      </c>
      <c r="O15" s="370" t="s">
        <v>636</v>
      </c>
      <c r="P15" s="370" t="s">
        <v>633</v>
      </c>
      <c r="Q15" s="369" t="s">
        <v>558</v>
      </c>
      <c r="R15" s="370" t="s">
        <v>557</v>
      </c>
      <c r="S15" s="365" t="s">
        <v>559</v>
      </c>
      <c r="T15" s="364" t="s">
        <v>582</v>
      </c>
      <c r="U15" s="368" t="s">
        <v>560</v>
      </c>
      <c r="V15" s="370" t="s">
        <v>547</v>
      </c>
      <c r="W15" s="382" t="s">
        <v>196</v>
      </c>
      <c r="X15" s="370" t="s">
        <v>564</v>
      </c>
      <c r="Y15" s="370" t="s">
        <v>439</v>
      </c>
      <c r="Z15" s="357" t="s">
        <v>445</v>
      </c>
      <c r="AA15" s="365" t="s">
        <v>560</v>
      </c>
      <c r="AB15" s="370" t="s">
        <v>547</v>
      </c>
      <c r="AC15" s="382" t="s">
        <v>196</v>
      </c>
      <c r="AD15" s="382" t="s">
        <v>564</v>
      </c>
      <c r="AE15" s="370" t="s">
        <v>439</v>
      </c>
      <c r="AF15" s="357" t="s">
        <v>445</v>
      </c>
      <c r="AG15" s="462" t="s">
        <v>446</v>
      </c>
      <c r="AH15" s="463" t="s">
        <v>450</v>
      </c>
      <c r="AI15" s="463" t="s">
        <v>442</v>
      </c>
      <c r="AJ15" s="463" t="s">
        <v>218</v>
      </c>
      <c r="AK15" s="463" t="s">
        <v>456</v>
      </c>
      <c r="AL15" s="463" t="s">
        <v>573</v>
      </c>
      <c r="AM15" s="463" t="s">
        <v>571</v>
      </c>
      <c r="AN15" s="463" t="s">
        <v>572</v>
      </c>
      <c r="AO15" s="463" t="s">
        <v>440</v>
      </c>
      <c r="AP15" s="463" t="s">
        <v>455</v>
      </c>
      <c r="AQ15" s="463" t="s">
        <v>441</v>
      </c>
      <c r="AR15" s="463" t="s">
        <v>443</v>
      </c>
      <c r="AS15" s="463" t="s">
        <v>444</v>
      </c>
      <c r="AT15" s="463" t="s">
        <v>447</v>
      </c>
      <c r="AU15" s="463" t="s">
        <v>448</v>
      </c>
      <c r="AV15" s="464" t="s">
        <v>536</v>
      </c>
      <c r="AW15" s="464" t="s">
        <v>537</v>
      </c>
      <c r="AX15" s="564" t="s">
        <v>613</v>
      </c>
      <c r="AY15" s="39" t="s">
        <v>218</v>
      </c>
      <c r="AZ15" s="39">
        <v>6</v>
      </c>
      <c r="BA15" s="39">
        <v>8</v>
      </c>
      <c r="BB15" s="39">
        <v>9</v>
      </c>
      <c r="BC15" s="39">
        <v>12</v>
      </c>
      <c r="BD15" s="183">
        <v>13</v>
      </c>
      <c r="BF15" s="309" t="s">
        <v>136</v>
      </c>
      <c r="BG15" s="39" t="s">
        <v>405</v>
      </c>
      <c r="BH15" s="39" t="s">
        <v>134</v>
      </c>
      <c r="BI15" s="39" t="s">
        <v>134</v>
      </c>
      <c r="BJ15" s="333">
        <v>1</v>
      </c>
      <c r="BL15" s="309" t="s">
        <v>136</v>
      </c>
      <c r="BM15" s="39" t="s">
        <v>134</v>
      </c>
      <c r="BN15" s="139" t="e">
        <f>ROUND(IF(ISERROR((9.25)*VLOOKUP(BL15,$B$16:$F$57,5,FALSE)),"",(9.25)*VLOOKUP(BL15,$B$16:$F$57,5,FALSE)),2)</f>
        <v>#VALUE!</v>
      </c>
      <c r="BO15" s="513" t="e">
        <f>ROUND(IF(ISERROR(MAX(VLOOKUP($BL15,Budget!$D$19:$AC$25,25,FALSE),VLOOKUP($BL15,Budget!$D$19:$AC$25,26,FALSE))),"",MAX(VLOOKUP($BL15,Budget!$D$19:$AC$25,25,FALSE),VLOOKUP($BL15,Budget!$D$19:$AC$25,26,FALSE))),2)</f>
        <v>#VALUE!</v>
      </c>
      <c r="BP15" s="79" t="s">
        <v>531</v>
      </c>
      <c r="BQ15" s="600"/>
    </row>
    <row r="16" spans="1:69">
      <c r="A16" s="41">
        <v>1</v>
      </c>
      <c r="B16" s="377" t="str">
        <f>IF(ISERROR(VLOOKUP(A16,Budget!$A$19:$D$69,4,FALSE)),"",VLOOKUP(A16,Budget!$A$19:$D$69,4,FALSE))</f>
        <v/>
      </c>
      <c r="C16" s="185" t="str">
        <f>IF(ISERROR(VLOOKUP(B16,'Waiver Rate Table'!$C$8:$F$182,4,FALSE)),"",VLOOKUP(B16,'Waiver Rate Table'!$C$8:$F$182,4,FALSE))</f>
        <v/>
      </c>
      <c r="D16" s="406" t="str">
        <f t="shared" ref="D16:D57" si="26">IF(AND(IF(ISERROR(VLOOKUP(B16,$BF$14:$BI$47,4,FALSE)),"",VLOOKUP(B16,$BF$14:$BI$47,4,FALSE))="",B16&lt;&gt;""),"Unavailable",IF(ISERROR(VLOOKUP(B16,$BF$14:$BI$47,4,FALSE)),"",VLOOKUP(B16,$BF$14:$BI$47,4,FALSE)))</f>
        <v/>
      </c>
      <c r="E16" s="450"/>
      <c r="F16" s="451"/>
      <c r="G16" s="561"/>
      <c r="H16" s="454"/>
      <c r="I16" s="427"/>
      <c r="J16" s="371" t="str">
        <f>IF(ISERROR((G16*(H16+K16+(L16/(IF(F16&lt;&gt;"",F16,1)*(IF(V16&lt;&gt;"",V16,IF(U16&lt;&gt;"",U16,0))+IF(AB16&lt;&gt;"",AB16,IF(AA16&lt;&gt;"",AA16,0)))))))),"",(G16*(H16+K16+(L16/(IF(F16&lt;&gt;"",F16,1)*(IF(V16&lt;&gt;"",V16,IF(U16&lt;&gt;"",U16,0))+IF(AB16&lt;&gt;"",AB16,IF(AA16&lt;&gt;"",AA16,0))))))))</f>
        <v/>
      </c>
      <c r="K16" s="427"/>
      <c r="L16" s="319"/>
      <c r="M16" s="427"/>
      <c r="N16" s="427"/>
      <c r="O16" s="427"/>
      <c r="P16" s="389"/>
      <c r="Q16" s="414" t="str">
        <f>IF(ISERROR(VLOOKUP(B16,$BL$15:$BO$44,3,FALSE)),"",VLOOKUP(B16,$BL$15:$BO$44,3,FALSE))</f>
        <v/>
      </c>
      <c r="R16" s="414" t="str">
        <f>IF(ISERROR(AX16),"",AX16)</f>
        <v/>
      </c>
      <c r="S16" s="383" t="str">
        <f>IF(ISERROR(VLOOKUP(B16,$BL$15:$BO$44,4,FALSE)),"",VLOOKUP(B16,$BL$15:$BO$44,4,FALSE))</f>
        <v/>
      </c>
      <c r="T16" s="389"/>
      <c r="U16" s="517" t="str">
        <f>IF(ISERROR(IF($AG16="x",(VLOOKUP($B16,Budget!$D$17:$R$70,VLOOKUP('Self-Direction'!$C16,'Self-Direction'!$AY$15:$BD$19,4,FALSE),FALSE)/4),(IF(VLOOKUP($B16,Budget!$D$17:$R$70,VLOOKUP('Self-Direction'!$C16,'Self-Direction'!$AY$15:$BD$19,4,FALSE),FALSE)=0,"",VLOOKUP($B16,Budget!$D$17:$R$70,VLOOKUP('Self-Direction'!$C16,'Self-Direction'!$AY$15:$BD$19,4,FALSE),FALSE))))),"",(IF($AG16="x",(VLOOKUP($B16,Budget!$D$17:$R$70,VLOOKUP('Self-Direction'!$C16,'Self-Direction'!$AY$15:$BD$19,4,FALSE),FALSE)/4),(IF(VLOOKUP($B16,Budget!$D$17:$R$70,VLOOKUP('Self-Direction'!$C16,'Self-Direction'!$AY$15:$BD$19,4,FALSE),FALSE)=0,"",VLOOKUP($B16,Budget!$D$17:$R$70,VLOOKUP('Self-Direction'!$C16,'Self-Direction'!$AY$15:$BD$19,4,FALSE),FALSE))))))</f>
        <v/>
      </c>
      <c r="V16" s="520"/>
      <c r="W16" s="375">
        <f>IF(ISERROR(R16*V16),0,R16*V16)</f>
        <v>0</v>
      </c>
      <c r="X16" s="507">
        <f>IF(ISERROR(U16*S16),0,U16*S16)</f>
        <v>0</v>
      </c>
      <c r="Y16" s="511">
        <f>IF(D16="Upper Pay Limit", VLOOKUP(B16,Budget!$D$34:$R$59,9,FALSE),0)</f>
        <v>0</v>
      </c>
      <c r="Z16" s="140">
        <f>W16+Y16</f>
        <v>0</v>
      </c>
      <c r="AA16" s="517" t="str">
        <f>IF(ISERROR(IF($AG16="x",(VLOOKUP($B16,Budget!$D$17:$R$70,VLOOKUP('Self-Direction'!$C16,'Self-Direction'!$AY$15:$BD$19,6,FALSE),FALSE)/4),(IF(VLOOKUP($B16,Budget!$D$17:$R$70,VLOOKUP('Self-Direction'!$C16,'Self-Direction'!$AY$15:$BD$19,6,FALSE),FALSE)=0,"",VLOOKUP($B16,Budget!$D$17:$R$70,VLOOKUP('Self-Direction'!$C16,'Self-Direction'!$AY$15:$BD$19,6,FALSE),FALSE))))),"",(IF($AG16="x",(VLOOKUP($B16,Budget!$D$17:$R$70,VLOOKUP('Self-Direction'!$C16,'Self-Direction'!$AY$15:$BD$19,6,FALSE),FALSE)/4),(IF(VLOOKUP($B16,Budget!$D$17:$R$70,VLOOKUP('Self-Direction'!$C16,'Self-Direction'!$AY$15:$BD$19,6,FALSE),FALSE)=0,"",VLOOKUP($B16,Budget!$D$17:$R$70,VLOOKUP('Self-Direction'!$C16,'Self-Direction'!$AY$15:$BD$19,6,FALSE),FALSE))))))</f>
        <v/>
      </c>
      <c r="AB16" s="520"/>
      <c r="AC16" s="560">
        <f>IF(ISERROR(R16*AB16),0,R16*AB16)</f>
        <v>0</v>
      </c>
      <c r="AD16" s="507">
        <f>IF(ISERROR(AA16*S16),0,AA16*S16)</f>
        <v>0</v>
      </c>
      <c r="AE16" s="511">
        <f>IF(D16="Upper Pay Limit", VLOOKUP(B16,Budget!$D$34:$R$59,13,FALSE),0)</f>
        <v>0</v>
      </c>
      <c r="AF16" s="140">
        <f>AC16+AE16</f>
        <v>0</v>
      </c>
      <c r="AG16" s="139" t="str">
        <f>IF(ISERROR(IF(VLOOKUP(B16,'Waiver Rate Table'!$C$8:$H$182,6,FALSE)="Quarter Hour","x","")),"",IF(VLOOKUP(B16,'Waiver Rate Table'!$C$8:$H$182,6,FALSE)="Quarter Hour","x",""))</f>
        <v/>
      </c>
      <c r="AH16" s="371" t="str">
        <f t="shared" ref="AH16:AH57" si="27">(IF(AND(AQ16="1",R16&lt;&gt;"",(R16&gt;S16)),"x",""))</f>
        <v/>
      </c>
      <c r="AI16" s="380">
        <f t="shared" ref="AI16:AI57" si="28">IF(OR(D16="N/A",D16="Upper Pay Limit"),1,0)</f>
        <v>0</v>
      </c>
      <c r="AJ16" s="380">
        <f>IF(D16="Day",1,0)</f>
        <v>0</v>
      </c>
      <c r="AK16" s="380" t="str">
        <f>IF(ISERROR(IF((Y16+AE16)&gt;VLOOKUP(CONCATENATE(Budget!$E$12,Budget!$H$12,'Self-Direction'!$B16),'Waiver Rate Table'!$B$7:$P$315,11,FALSE),"x","")),"",IF((Y16+AE16)&gt;VLOOKUP(CONCATENATE(Budget!$E$12,Budget!$H$12,'Self-Direction'!$B16),'Waiver Rate Table'!$B$7:$P$315,11,FALSE),"x",""))</f>
        <v/>
      </c>
      <c r="AL16" s="380">
        <f>IF(B16="Day Habilitation",1,0)</f>
        <v>0</v>
      </c>
      <c r="AM16" s="380">
        <f>IF(AND(OR(D16="Hour",D16="Day"),AL16=0),1,0)</f>
        <v>0</v>
      </c>
      <c r="AN16" s="380">
        <f>IF(OR(D16="Milestone",D16="Month"),1,0)</f>
        <v>0</v>
      </c>
      <c r="AO16" s="380">
        <f>IF(OR(D16="Milestone",D16="Month"),1,0)</f>
        <v>0</v>
      </c>
      <c r="AP16" s="380" t="str">
        <f t="shared" ref="AP16:AP57" si="29">IF(AND(AO16&gt;0,S16&lt;T16),"x","")</f>
        <v/>
      </c>
      <c r="AQ16" s="380">
        <f>IF(AND(B16&lt;&gt;"",AI16+AO16=0),"1",0)</f>
        <v>0</v>
      </c>
      <c r="AR16" s="185" t="str">
        <f>IF(U16&lt;&gt;"","x","")</f>
        <v/>
      </c>
      <c r="AS16" s="185" t="str">
        <f>IF(AA16&lt;&gt;"","x","")</f>
        <v/>
      </c>
      <c r="AT16" s="185" t="str">
        <f t="shared" ref="AT16:AT57" si="30">IF(ISERROR(IF(AND(AQ16="1",V16&lt;&gt;"",V16&gt;=0,OR(V16&gt;U16*(1+$AT$1),V16&lt;U16*(1-$AT$13))),"x","")),"",IF(AND(AQ16="1",V16&lt;&gt;"",V16&gt;=0,OR(V16&gt;U16*(1+$AT$1),V16&lt;U16*(1-$AT$13))),"x",""))</f>
        <v/>
      </c>
      <c r="AU16" s="185" t="str">
        <f t="shared" ref="AU16:AU57" si="31">IF(ISERROR(IF(AND(AQ16="1",AB16&lt;&gt;"",AB16&gt;=0,OR(AB16&gt;AA16*(1+$AU$1),AB16&lt;AA16*(1-$AU$13))),"x","")),"",IF(AND(AQ16="1",AB16&lt;&gt;"",AB16&gt;=0,OR(AB16&gt;AA16*(1+$AU$1),AB16&lt;AA16*(1-$AU$13))),"x",""))</f>
        <v/>
      </c>
      <c r="AV16" s="185" t="str">
        <f t="shared" ref="AV16:AV57" si="32">IF(AND(R16&lt;&gt;0,R16&lt;&gt;"",OR(R16&lt;$Q16,R16&gt;$S16)),"x","")</f>
        <v/>
      </c>
      <c r="AW16" s="182" t="str">
        <f t="shared" ref="AW16:AW57" si="33">IF(AND(T16&lt;&gt;"",OR(T16&lt;$Q16,T16&gt;$S16)),"x","")</f>
        <v/>
      </c>
      <c r="AX16" s="304" t="str">
        <f>(IF(B16="","",IF(B16="Day Habilitation",T16,IF(D16="Day",E16*F16*SUM(H16:K16,((N16+L16+O16+P16+M16)/(IF(U16="",0,IF(V16="",U16,V16))+(IF(AA16="",0,IF(AB16="",AA16,AB16))))/F16)),IF(D16="Hour",E16*SUM(H16:K16,((N16+L16+O16+P16+M16)/(IF(U16="",0,IF(V16="",U16,V16))+(IF(AA16="",0,IF(AB16="",AA16,AB16)))))),IF(D16="Milestone",T16,IF(D16="Month",T16,IF(D16="Upper Pay Limit","N/A",""))))))))</f>
        <v/>
      </c>
      <c r="AY16" s="39" t="s">
        <v>405</v>
      </c>
      <c r="AZ16" s="39">
        <v>6</v>
      </c>
      <c r="BA16" s="39">
        <v>8</v>
      </c>
      <c r="BB16" s="39">
        <v>9</v>
      </c>
      <c r="BC16" s="39">
        <v>12</v>
      </c>
      <c r="BD16" s="183">
        <v>13</v>
      </c>
      <c r="BF16" s="309" t="s">
        <v>153</v>
      </c>
      <c r="BG16" s="39" t="s">
        <v>405</v>
      </c>
      <c r="BH16" s="39" t="s">
        <v>134</v>
      </c>
      <c r="BI16" s="39" t="s">
        <v>134</v>
      </c>
      <c r="BJ16" s="333">
        <v>1</v>
      </c>
      <c r="BL16" s="309" t="s">
        <v>137</v>
      </c>
      <c r="BM16" s="356" t="s">
        <v>134</v>
      </c>
      <c r="BN16" s="114">
        <f>ROUND(9.25*6,2)</f>
        <v>55.5</v>
      </c>
      <c r="BO16" s="513" t="e">
        <f>ROUND(IF(ISERROR(MAX(VLOOKUP($BL16,Budget!$D$19:$AC$25,25,FALSE),VLOOKUP($BL16,Budget!$D$19:$AC$25,26,FALSE))),"",MAX(VLOOKUP($BL16,Budget!$D$19:$AC$25,25,FALSE),VLOOKUP($BL16,Budget!$D$19:$AC$25,26,FALSE))),2)</f>
        <v>#VALUE!</v>
      </c>
      <c r="BP16" s="29"/>
      <c r="BQ16" s="600" t="e">
        <f>J16/((L16/(V16+AB16))+H16)</f>
        <v>#VALUE!</v>
      </c>
    </row>
    <row r="17" spans="1:69">
      <c r="A17" s="41">
        <v>2</v>
      </c>
      <c r="B17" s="309" t="str">
        <f>IF(ISERROR(VLOOKUP(A17,Budget!$A$18:$D$69,4,FALSE)),"",VLOOKUP(A17,Budget!$A$18:$D$69,4,FALSE))</f>
        <v/>
      </c>
      <c r="C17" s="39" t="str">
        <f>IF(ISERROR(VLOOKUP(B17,'Waiver Rate Table'!$C$8:$F$182,4,FALSE)),"",VLOOKUP(B17,'Waiver Rate Table'!$C$8:$F$182,4,FALSE))</f>
        <v/>
      </c>
      <c r="D17" s="407" t="str">
        <f t="shared" si="26"/>
        <v/>
      </c>
      <c r="E17" s="417"/>
      <c r="F17" s="418"/>
      <c r="G17" s="562"/>
      <c r="H17" s="455"/>
      <c r="I17" s="315"/>
      <c r="J17" s="304" t="str">
        <f t="shared" ref="J17:J57" si="34">IF(ISERROR((G17*(H17+K17+(L17/(IF(F17&lt;&gt;"",F17,1)*(IF(V17&lt;&gt;"",V17,IF(U17&lt;&gt;"",U17,0))+IF(AB17&lt;&gt;"",AB17,IF(AA17&lt;&gt;"",AA17,0)))))))),"",(G17*(H17+K17+(L17/(IF(F17&lt;&gt;"",F17,1)*(IF(V17&lt;&gt;"",V17,IF(U17&lt;&gt;"",U17,0))+IF(AB17&lt;&gt;"",AB17,IF(AA17&lt;&gt;"",AA17,0))))))))</f>
        <v/>
      </c>
      <c r="K17" s="315">
        <v>0</v>
      </c>
      <c r="L17" s="320"/>
      <c r="M17" s="315"/>
      <c r="N17" s="315"/>
      <c r="O17" s="315"/>
      <c r="P17" s="35"/>
      <c r="Q17" s="415" t="str">
        <f>IF(ISERROR(VLOOKUP(B17,$BL$15:$BO$44,3,FALSE)),"",VLOOKUP(B17,$BL$15:$BO$44,3,FALSE))</f>
        <v/>
      </c>
      <c r="R17" s="415" t="str">
        <f t="shared" ref="R17:R57" si="35">IF(ISERROR(AX17),"",AX17)</f>
        <v/>
      </c>
      <c r="S17" s="366" t="str">
        <f t="shared" ref="S17:S57" si="36">IF(ISERROR(VLOOKUP(B17,$BL$15:$BO$44,4,FALSE)),"",VLOOKUP(B17,$BL$15:$BO$44,4,FALSE))</f>
        <v/>
      </c>
      <c r="T17" s="35"/>
      <c r="U17" s="518" t="str">
        <f>IF(ISERROR(IF($AG17="x",(VLOOKUP($B17,Budget!$D$17:$R$70,VLOOKUP('Self-Direction'!$C17,'Self-Direction'!$AY$15:$BD$19,4,FALSE),FALSE)/4),(IF(VLOOKUP($B17,Budget!$D$17:$R$70,VLOOKUP('Self-Direction'!$C17,'Self-Direction'!$AY$15:$BD$19,4,FALSE),FALSE)=0,"",VLOOKUP($B17,Budget!$D$17:$R$70,VLOOKUP('Self-Direction'!$C17,'Self-Direction'!$AY$15:$BD$19,4,FALSE),FALSE))))),"",(IF($AG17="x",(VLOOKUP($B17,Budget!$D$17:$R$70,VLOOKUP('Self-Direction'!$C17,'Self-Direction'!$AY$15:$BD$19,4,FALSE),FALSE)/4),(IF(VLOOKUP($B17,Budget!$D$17:$R$70,VLOOKUP('Self-Direction'!$C17,'Self-Direction'!$AY$15:$BD$19,4,FALSE),FALSE)=0,"",VLOOKUP($B17,Budget!$D$17:$R$70,VLOOKUP('Self-Direction'!$C17,'Self-Direction'!$AY$15:$BD$19,4,FALSE),FALSE))))))</f>
        <v/>
      </c>
      <c r="V17" s="521"/>
      <c r="W17" s="394">
        <f t="shared" ref="W17:W57" si="37">IF(ISERROR(R17*V17),0,R17*V17)</f>
        <v>0</v>
      </c>
      <c r="X17" s="508">
        <f t="shared" ref="X17:X57" si="38">IF(ISERROR(U17*S17),0,U17*S17)</f>
        <v>0</v>
      </c>
      <c r="Y17" s="510">
        <f>IF(D17="Upper Pay Limit", VLOOKUP(B17,Budget!$D$34:$R$59,9,FALSE),0)</f>
        <v>0</v>
      </c>
      <c r="Z17" s="159">
        <f t="shared" ref="Z17:Z57" si="39">W17+Y17</f>
        <v>0</v>
      </c>
      <c r="AA17" s="518" t="str">
        <f>IF(ISERROR(IF($AG17="x",(VLOOKUP($B17,Budget!$D$17:$R$70,VLOOKUP('Self-Direction'!$C17,'Self-Direction'!$AY$15:$BD$19,6,FALSE),FALSE)/4),(IF(VLOOKUP($B17,Budget!$D$17:$R$70,VLOOKUP('Self-Direction'!$C17,'Self-Direction'!$AY$15:$BD$19,6,FALSE),FALSE)=0,"",VLOOKUP($B17,Budget!$D$17:$R$70,VLOOKUP('Self-Direction'!$C17,'Self-Direction'!$AY$15:$BD$19,6,FALSE),FALSE))))),"",(IF($AG17="x",(VLOOKUP($B17,Budget!$D$17:$R$70,VLOOKUP('Self-Direction'!$C17,'Self-Direction'!$AY$15:$BD$19,6,FALSE),FALSE)/4),(IF(VLOOKUP($B17,Budget!$D$17:$R$70,VLOOKUP('Self-Direction'!$C17,'Self-Direction'!$AY$15:$BD$19,6,FALSE),FALSE)=0,"",VLOOKUP($B17,Budget!$D$17:$R$70,VLOOKUP('Self-Direction'!$C17,'Self-Direction'!$AY$15:$BD$19,6,FALSE),FALSE))))))</f>
        <v/>
      </c>
      <c r="AB17" s="521"/>
      <c r="AC17" s="394">
        <f t="shared" ref="AC17:AC57" si="40">IF(ISERROR(R17*AB17),0,R17*AB17)</f>
        <v>0</v>
      </c>
      <c r="AD17" s="508">
        <f t="shared" ref="AD17:AD57" si="41">IF(ISERROR(AA17*S17),0,AA17*S17)</f>
        <v>0</v>
      </c>
      <c r="AE17" s="510">
        <f>IF(D17="Upper Pay Limit", VLOOKUP(B17,Budget!$D$34:$R$59,13,FALSE),0)</f>
        <v>0</v>
      </c>
      <c r="AF17" s="159">
        <f t="shared" ref="AF17:AF57" si="42">AC17+AE17</f>
        <v>0</v>
      </c>
      <c r="AG17" s="114" t="str">
        <f>IF(ISERROR(IF(VLOOKUP(B17,'Waiver Rate Table'!$C$8:$H$182,6,FALSE)="Quarter Hour","x","")),"",IF(VLOOKUP(B17,'Waiver Rate Table'!$C$8:$H$182,6,FALSE)="Quarter Hour","x",""))</f>
        <v/>
      </c>
      <c r="AH17" s="304" t="str">
        <f t="shared" si="27"/>
        <v/>
      </c>
      <c r="AI17" s="447">
        <f t="shared" si="28"/>
        <v>0</v>
      </c>
      <c r="AJ17" s="447">
        <f t="shared" ref="AJ17:AJ57" si="43">IF(D17="Day",1,0)</f>
        <v>0</v>
      </c>
      <c r="AK17" s="447" t="str">
        <f>IF(ISERROR(IF((Y17+AE17)&gt;VLOOKUP(CONCATENATE(Budget!$E$12,Budget!$H$12,'Self-Direction'!$B17),'Waiver Rate Table'!$B$7:$P$315,11,FALSE),"x","")),"",IF((Y17+AE17)&gt;VLOOKUP(CONCATENATE(Budget!$E$12,Budget!$H$12,'Self-Direction'!$B17),'Waiver Rate Table'!$B$7:$P$315,11,FALSE),"x",""))</f>
        <v/>
      </c>
      <c r="AL17" s="447">
        <f t="shared" ref="AL17:AL57" si="44">IF(B17="Day Habilitation",1,0)</f>
        <v>0</v>
      </c>
      <c r="AM17" s="447">
        <f>IF(AND(OR(D17="Hour",D17="Day"),AL17=0),1,0)</f>
        <v>0</v>
      </c>
      <c r="AN17" s="447">
        <f t="shared" ref="AN17:AN57" si="45">IF(OR(D17="Milestone",D17="Month"),1,0)</f>
        <v>0</v>
      </c>
      <c r="AO17" s="447">
        <f t="shared" ref="AO17:AO57" si="46">IF(OR(D17="Milestone",D17="Month"),1,0)</f>
        <v>0</v>
      </c>
      <c r="AP17" s="447" t="str">
        <f t="shared" si="29"/>
        <v/>
      </c>
      <c r="AQ17" s="447">
        <f t="shared" ref="AQ17:AQ57" si="47">IF(AND(B17&lt;&gt;"",AI17+AO17=0),"1",0)</f>
        <v>0</v>
      </c>
      <c r="AR17" s="39" t="str">
        <f t="shared" ref="AR17:AR57" si="48">IF(U17&lt;&gt;"","x","")</f>
        <v/>
      </c>
      <c r="AS17" s="39" t="str">
        <f t="shared" ref="AS17:AS57" si="49">IF(AA17&lt;&gt;"","x","")</f>
        <v/>
      </c>
      <c r="AT17" s="39" t="str">
        <f t="shared" si="30"/>
        <v/>
      </c>
      <c r="AU17" s="39" t="str">
        <f t="shared" si="31"/>
        <v/>
      </c>
      <c r="AV17" s="39" t="str">
        <f t="shared" si="32"/>
        <v/>
      </c>
      <c r="AW17" s="183" t="str">
        <f t="shared" si="33"/>
        <v/>
      </c>
      <c r="AX17" s="304" t="str">
        <f t="shared" ref="AX17:AX57" si="50">(IF(B17="","",IF(B17="Day Habilitation",T17,IF(D17="Day",E17*F17*SUM(H17:K17,((N17+L17+O17+P17+M17)/(IF(U17="",0,IF(V17="",U17,V17))+(IF(AA17="",0,IF(AB17="",AA17,AB17))))/F17)),IF(D17="Hour",E17*SUM(H17:K17,((N17+L17+O17+P17+M17)/(IF(U17="",0,IF(V17="",U17,V17))+(IF(AA17="",0,IF(AB17="",AA17,AB17)))))),IF(D17="Milestone",T17,IF(D17="Month",T17,IF(D17="Upper Pay Limit","N/A",""))))))))</f>
        <v/>
      </c>
      <c r="AY17" s="39" t="s">
        <v>35</v>
      </c>
      <c r="AZ17" s="39">
        <v>5</v>
      </c>
      <c r="BA17" s="39">
        <v>6</v>
      </c>
      <c r="BB17" s="39">
        <v>7</v>
      </c>
      <c r="BC17" s="39">
        <v>9</v>
      </c>
      <c r="BD17" s="183">
        <v>10</v>
      </c>
      <c r="BF17" s="309" t="s">
        <v>152</v>
      </c>
      <c r="BG17" s="39" t="s">
        <v>405</v>
      </c>
      <c r="BH17" s="39" t="s">
        <v>134</v>
      </c>
      <c r="BI17" s="39" t="s">
        <v>134</v>
      </c>
      <c r="BJ17" s="333">
        <v>1</v>
      </c>
      <c r="BL17" s="309" t="s">
        <v>153</v>
      </c>
      <c r="BM17" s="39" t="s">
        <v>134</v>
      </c>
      <c r="BN17" s="114" t="e">
        <f>ROUND(IF(ISERROR((9.25)*VLOOKUP(BL17,$B$16:$F$57,5,FALSE)),"",(9.25)*VLOOKUP(BL17,$B$16:$F$57,5,FALSE)),2)</f>
        <v>#VALUE!</v>
      </c>
      <c r="BO17" s="513" t="e">
        <f>ROUND(IF(ISERROR(MAX(VLOOKUP($BL17,Budget!$D$19:$AC$25,25,FALSE),VLOOKUP($BL17,Budget!$D$19:$AC$25,26,FALSE))),"",MAX(VLOOKUP($BL17,Budget!$D$19:$AC$25,25,FALSE),VLOOKUP($BL17,Budget!$D$19:$AC$25,26,FALSE))),2)</f>
        <v>#VALUE!</v>
      </c>
      <c r="BP17" s="29" t="s">
        <v>531</v>
      </c>
      <c r="BQ17" s="600" t="e">
        <f t="shared" ref="BQ17:BQ21" si="51">J17/((L17/(V17+AB17))+H17)</f>
        <v>#VALUE!</v>
      </c>
    </row>
    <row r="18" spans="1:69">
      <c r="A18" s="41">
        <v>3</v>
      </c>
      <c r="B18" s="309" t="str">
        <f>IF(ISERROR(VLOOKUP(A18,Budget!$A$18:$D$69,4,FALSE)),"",VLOOKUP(A18,Budget!$A$18:$D$69,4,FALSE))</f>
        <v/>
      </c>
      <c r="C18" s="39" t="str">
        <f>IF(ISERROR(VLOOKUP(B18,'Waiver Rate Table'!$C$8:$F$182,4,FALSE)),"",VLOOKUP(B18,'Waiver Rate Table'!$C$8:$F$182,4,FALSE))</f>
        <v/>
      </c>
      <c r="D18" s="407" t="str">
        <f t="shared" si="26"/>
        <v/>
      </c>
      <c r="E18" s="417"/>
      <c r="F18" s="418"/>
      <c r="G18" s="562"/>
      <c r="H18" s="455"/>
      <c r="I18" s="315"/>
      <c r="J18" s="304" t="str">
        <f t="shared" si="34"/>
        <v/>
      </c>
      <c r="K18" s="315"/>
      <c r="L18" s="320"/>
      <c r="M18" s="315"/>
      <c r="N18" s="315"/>
      <c r="O18" s="315"/>
      <c r="P18" s="35"/>
      <c r="Q18" s="415" t="str">
        <f t="shared" ref="Q18:Q57" si="52">IF(ISERROR(VLOOKUP(B18,$BL$15:$BO$44,3,FALSE)),"",VLOOKUP(B18,$BL$15:$BO$44,3,FALSE))</f>
        <v/>
      </c>
      <c r="R18" s="415" t="str">
        <f t="shared" si="35"/>
        <v/>
      </c>
      <c r="S18" s="381" t="str">
        <f t="shared" si="36"/>
        <v/>
      </c>
      <c r="T18" s="35"/>
      <c r="U18" s="518" t="str">
        <f>IF(ISERROR(IF($AG18="x",(VLOOKUP($B18,Budget!$D$17:$R$70,VLOOKUP('Self-Direction'!$C18,'Self-Direction'!$AY$15:$BD$19,4,FALSE),FALSE)/4),(IF(VLOOKUP($B18,Budget!$D$17:$R$70,VLOOKUP('Self-Direction'!$C18,'Self-Direction'!$AY$15:$BD$19,4,FALSE),FALSE)=0,"",VLOOKUP($B18,Budget!$D$17:$R$70,VLOOKUP('Self-Direction'!$C18,'Self-Direction'!$AY$15:$BD$19,4,FALSE),FALSE))))),"",(IF($AG18="x",(VLOOKUP($B18,Budget!$D$17:$R$70,VLOOKUP('Self-Direction'!$C18,'Self-Direction'!$AY$15:$BD$19,4,FALSE),FALSE)/4),(IF(VLOOKUP($B18,Budget!$D$17:$R$70,VLOOKUP('Self-Direction'!$C18,'Self-Direction'!$AY$15:$BD$19,4,FALSE),FALSE)=0,"",VLOOKUP($B18,Budget!$D$17:$R$70,VLOOKUP('Self-Direction'!$C18,'Self-Direction'!$AY$15:$BD$19,4,FALSE),FALSE))))))</f>
        <v/>
      </c>
      <c r="V18" s="521"/>
      <c r="W18" s="394">
        <f t="shared" si="37"/>
        <v>0</v>
      </c>
      <c r="X18" s="508">
        <f t="shared" si="38"/>
        <v>0</v>
      </c>
      <c r="Y18" s="510">
        <f>IF(D18="Upper Pay Limit", VLOOKUP(B18,Budget!$D$34:$R$59,9,FALSE),0)</f>
        <v>0</v>
      </c>
      <c r="Z18" s="159">
        <f t="shared" si="39"/>
        <v>0</v>
      </c>
      <c r="AA18" s="518" t="str">
        <f>IF(ISERROR(IF($AG18="x",(VLOOKUP($B18,Budget!$D$17:$R$70,VLOOKUP('Self-Direction'!$C18,'Self-Direction'!$AY$15:$BD$19,6,FALSE),FALSE)/4),(IF(VLOOKUP($B18,Budget!$D$17:$R$70,VLOOKUP('Self-Direction'!$C18,'Self-Direction'!$AY$15:$BD$19,6,FALSE),FALSE)=0,"",VLOOKUP($B18,Budget!$D$17:$R$70,VLOOKUP('Self-Direction'!$C18,'Self-Direction'!$AY$15:$BD$19,6,FALSE),FALSE))))),"",(IF($AG18="x",(VLOOKUP($B18,Budget!$D$17:$R$70,VLOOKUP('Self-Direction'!$C18,'Self-Direction'!$AY$15:$BD$19,6,FALSE),FALSE)/4),(IF(VLOOKUP($B18,Budget!$D$17:$R$70,VLOOKUP('Self-Direction'!$C18,'Self-Direction'!$AY$15:$BD$19,6,FALSE),FALSE)=0,"",VLOOKUP($B18,Budget!$D$17:$R$70,VLOOKUP('Self-Direction'!$C18,'Self-Direction'!$AY$15:$BD$19,6,FALSE),FALSE))))))</f>
        <v/>
      </c>
      <c r="AB18" s="521"/>
      <c r="AC18" s="394">
        <f t="shared" si="40"/>
        <v>0</v>
      </c>
      <c r="AD18" s="508">
        <f t="shared" si="41"/>
        <v>0</v>
      </c>
      <c r="AE18" s="510">
        <f>IF(D18="Upper Pay Limit", VLOOKUP(B18,Budget!$D$34:$R$59,13,FALSE),0)</f>
        <v>0</v>
      </c>
      <c r="AF18" s="159">
        <f t="shared" si="42"/>
        <v>0</v>
      </c>
      <c r="AG18" s="114" t="str">
        <f>IF(ISERROR(IF(VLOOKUP(B18,'Waiver Rate Table'!$C$8:$H$182,6,FALSE)="Quarter Hour","x","")),"",IF(VLOOKUP(B18,'Waiver Rate Table'!$C$8:$H$182,6,FALSE)="Quarter Hour","x",""))</f>
        <v/>
      </c>
      <c r="AH18" s="304" t="str">
        <f t="shared" si="27"/>
        <v/>
      </c>
      <c r="AI18" s="447">
        <f t="shared" si="28"/>
        <v>0</v>
      </c>
      <c r="AJ18" s="447">
        <f t="shared" si="43"/>
        <v>0</v>
      </c>
      <c r="AK18" s="447" t="str">
        <f>IF(ISERROR(IF((Y18+AE18)&gt;VLOOKUP(CONCATENATE(Budget!$E$12,Budget!$H$12,'Self-Direction'!$B18),'Waiver Rate Table'!$B$7:$P$315,11,FALSE),"x","")),"",IF((Y18+AE18)&gt;VLOOKUP(CONCATENATE(Budget!$E$12,Budget!$H$12,'Self-Direction'!$B18),'Waiver Rate Table'!$B$7:$P$315,11,FALSE),"x",""))</f>
        <v/>
      </c>
      <c r="AL18" s="447">
        <f t="shared" si="44"/>
        <v>0</v>
      </c>
      <c r="AM18" s="447">
        <f t="shared" ref="AM18:AM57" si="53">IF(AND(OR(D18="Hour",D18="Day"),AL18=0),1,0)</f>
        <v>0</v>
      </c>
      <c r="AN18" s="447">
        <f t="shared" si="45"/>
        <v>0</v>
      </c>
      <c r="AO18" s="447">
        <f t="shared" si="46"/>
        <v>0</v>
      </c>
      <c r="AP18" s="447" t="str">
        <f t="shared" si="29"/>
        <v/>
      </c>
      <c r="AQ18" s="447">
        <f t="shared" si="47"/>
        <v>0</v>
      </c>
      <c r="AR18" s="39" t="str">
        <f t="shared" si="48"/>
        <v/>
      </c>
      <c r="AS18" s="39" t="str">
        <f t="shared" si="49"/>
        <v/>
      </c>
      <c r="AT18" s="39" t="str">
        <f t="shared" si="30"/>
        <v/>
      </c>
      <c r="AU18" s="39" t="str">
        <f t="shared" si="31"/>
        <v/>
      </c>
      <c r="AV18" s="39" t="str">
        <f t="shared" si="32"/>
        <v/>
      </c>
      <c r="AW18" s="183" t="str">
        <f t="shared" si="33"/>
        <v/>
      </c>
      <c r="AX18" s="304" t="str">
        <f t="shared" si="50"/>
        <v/>
      </c>
      <c r="AY18" s="39" t="s">
        <v>154</v>
      </c>
      <c r="AZ18" s="39">
        <v>7</v>
      </c>
      <c r="BA18" s="39">
        <v>8</v>
      </c>
      <c r="BB18" s="39">
        <v>9</v>
      </c>
      <c r="BC18" s="39">
        <v>12</v>
      </c>
      <c r="BD18" s="183">
        <v>13</v>
      </c>
      <c r="BF18" s="309" t="s">
        <v>137</v>
      </c>
      <c r="BG18" s="356" t="s">
        <v>218</v>
      </c>
      <c r="BH18" s="356" t="s">
        <v>134</v>
      </c>
      <c r="BI18" s="356" t="s">
        <v>134</v>
      </c>
      <c r="BJ18" s="333">
        <v>1</v>
      </c>
      <c r="BL18" s="309" t="s">
        <v>152</v>
      </c>
      <c r="BM18" s="39" t="s">
        <v>134</v>
      </c>
      <c r="BN18" s="114" t="e">
        <f>ROUND(IF(ISERROR((9.25)*VLOOKUP(BL18,$B$16:$F$57,5,FALSE)),"",(9.25)*VLOOKUP(BL18,$B$16:$F$57,5,FALSE)),2)</f>
        <v>#VALUE!</v>
      </c>
      <c r="BO18" s="513" t="e">
        <f>ROUND(IF(ISERROR(MAX(VLOOKUP($BL18,Budget!$D$19:$AC$25,25,FALSE),VLOOKUP($BL18,Budget!$D$19:$AC$25,26,FALSE))),"",MAX(VLOOKUP($BL18,Budget!$D$19:$AC$25,25,FALSE),VLOOKUP($BL18,Budget!$D$19:$AC$25,26,FALSE))),2)</f>
        <v>#VALUE!</v>
      </c>
      <c r="BP18" s="29" t="s">
        <v>531</v>
      </c>
      <c r="BQ18" s="600" t="e">
        <f t="shared" si="51"/>
        <v>#VALUE!</v>
      </c>
    </row>
    <row r="19" spans="1:69" ht="14.7" thickBot="1">
      <c r="A19" s="41">
        <v>4</v>
      </c>
      <c r="B19" s="309" t="str">
        <f>IF(ISERROR(VLOOKUP(A19,Budget!$A$18:$D$69,4,FALSE)),"",VLOOKUP(A19,Budget!$A$18:$D$69,4,FALSE))</f>
        <v/>
      </c>
      <c r="C19" s="39" t="str">
        <f>IF(ISERROR(VLOOKUP(B19,'Waiver Rate Table'!$C$8:$F$182,4,FALSE)),"",VLOOKUP(B19,'Waiver Rate Table'!$C$8:$F$182,4,FALSE))</f>
        <v/>
      </c>
      <c r="D19" s="407" t="str">
        <f t="shared" si="26"/>
        <v/>
      </c>
      <c r="E19" s="417"/>
      <c r="F19" s="418"/>
      <c r="G19" s="562"/>
      <c r="H19" s="455"/>
      <c r="I19" s="315"/>
      <c r="J19" s="304" t="str">
        <f t="shared" si="34"/>
        <v/>
      </c>
      <c r="K19" s="315"/>
      <c r="L19" s="320"/>
      <c r="M19" s="315"/>
      <c r="N19" s="315"/>
      <c r="O19" s="315"/>
      <c r="P19" s="35"/>
      <c r="Q19" s="415" t="str">
        <f t="shared" si="52"/>
        <v/>
      </c>
      <c r="R19" s="415" t="str">
        <f t="shared" si="35"/>
        <v/>
      </c>
      <c r="S19" s="366" t="str">
        <f>IF(ISERROR(VLOOKUP(B19,$BL$15:$BO$44,4,FALSE)),"",VLOOKUP(B19,$BL$15:$BO$44,4,FALSE))</f>
        <v/>
      </c>
      <c r="T19" s="35"/>
      <c r="U19" s="518" t="str">
        <f>IF(ISERROR(IF($AG19="x",(VLOOKUP($B19,Budget!$D$17:$R$70,VLOOKUP('Self-Direction'!$C19,'Self-Direction'!$AY$15:$BD$19,4,FALSE),FALSE)/4),(IF(VLOOKUP($B19,Budget!$D$17:$R$70,VLOOKUP('Self-Direction'!$C19,'Self-Direction'!$AY$15:$BD$19,4,FALSE),FALSE)=0,"",VLOOKUP($B19,Budget!$D$17:$R$70,VLOOKUP('Self-Direction'!$C19,'Self-Direction'!$AY$15:$BD$19,4,FALSE),FALSE))))),"",(IF($AG19="x",(VLOOKUP($B19,Budget!$D$17:$R$70,VLOOKUP('Self-Direction'!$C19,'Self-Direction'!$AY$15:$BD$19,4,FALSE),FALSE)/4),(IF(VLOOKUP($B19,Budget!$D$17:$R$70,VLOOKUP('Self-Direction'!$C19,'Self-Direction'!$AY$15:$BD$19,4,FALSE),FALSE)=0,"",VLOOKUP($B19,Budget!$D$17:$R$70,VLOOKUP('Self-Direction'!$C19,'Self-Direction'!$AY$15:$BD$19,4,FALSE),FALSE))))))</f>
        <v/>
      </c>
      <c r="V19" s="521"/>
      <c r="W19" s="394">
        <f>IF(ISERROR(R19*V19),0,R19*V19)</f>
        <v>0</v>
      </c>
      <c r="X19" s="508">
        <f t="shared" si="38"/>
        <v>0</v>
      </c>
      <c r="Y19" s="510">
        <f>IF(D19="Upper Pay Limit", VLOOKUP(B19,Budget!$D$34:$R$59,9,FALSE),0)</f>
        <v>0</v>
      </c>
      <c r="Z19" s="159">
        <f t="shared" si="39"/>
        <v>0</v>
      </c>
      <c r="AA19" s="518" t="str">
        <f>IF(ISERROR(IF($AG19="x",(VLOOKUP($B19,Budget!$D$17:$R$70,VLOOKUP('Self-Direction'!$C19,'Self-Direction'!$AY$15:$BD$19,6,FALSE),FALSE)/4),(IF(VLOOKUP($B19,Budget!$D$17:$R$70,VLOOKUP('Self-Direction'!$C19,'Self-Direction'!$AY$15:$BD$19,6,FALSE),FALSE)=0,"",VLOOKUP($B19,Budget!$D$17:$R$70,VLOOKUP('Self-Direction'!$C19,'Self-Direction'!$AY$15:$BD$19,6,FALSE),FALSE))))),"",(IF($AG19="x",(VLOOKUP($B19,Budget!$D$17:$R$70,VLOOKUP('Self-Direction'!$C19,'Self-Direction'!$AY$15:$BD$19,6,FALSE),FALSE)/4),(IF(VLOOKUP($B19,Budget!$D$17:$R$70,VLOOKUP('Self-Direction'!$C19,'Self-Direction'!$AY$15:$BD$19,6,FALSE),FALSE)=0,"",VLOOKUP($B19,Budget!$D$17:$R$70,VLOOKUP('Self-Direction'!$C19,'Self-Direction'!$AY$15:$BD$19,6,FALSE),FALSE))))))</f>
        <v/>
      </c>
      <c r="AB19" s="521"/>
      <c r="AC19" s="394">
        <f t="shared" si="40"/>
        <v>0</v>
      </c>
      <c r="AD19" s="508">
        <f t="shared" si="41"/>
        <v>0</v>
      </c>
      <c r="AE19" s="510">
        <f>IF(D19="Upper Pay Limit", VLOOKUP(B19,Budget!$D$34:$R$59,13,FALSE),0)</f>
        <v>0</v>
      </c>
      <c r="AF19" s="159">
        <f t="shared" si="42"/>
        <v>0</v>
      </c>
      <c r="AG19" s="114" t="str">
        <f>IF(ISERROR(IF(VLOOKUP(B19,'Waiver Rate Table'!$C$8:$H$182,6,FALSE)="Quarter Hour","x","")),"",IF(VLOOKUP(B19,'Waiver Rate Table'!$C$8:$H$182,6,FALSE)="Quarter Hour","x",""))</f>
        <v/>
      </c>
      <c r="AH19" s="304" t="str">
        <f t="shared" si="27"/>
        <v/>
      </c>
      <c r="AI19" s="447">
        <f t="shared" si="28"/>
        <v>0</v>
      </c>
      <c r="AJ19" s="447">
        <f t="shared" si="43"/>
        <v>0</v>
      </c>
      <c r="AK19" s="447" t="str">
        <f>IF(ISERROR(IF((Y19+AE19)&gt;VLOOKUP(CONCATENATE(Budget!$E$12,Budget!$H$12,'Self-Direction'!$B19),'Waiver Rate Table'!$B$7:$P$315,11,FALSE),"x","")),"",IF((Y19+AE19)&gt;VLOOKUP(CONCATENATE(Budget!$E$12,Budget!$H$12,'Self-Direction'!$B19),'Waiver Rate Table'!$B$7:$P$315,11,FALSE),"x",""))</f>
        <v/>
      </c>
      <c r="AL19" s="447">
        <f t="shared" si="44"/>
        <v>0</v>
      </c>
      <c r="AM19" s="447">
        <f t="shared" si="53"/>
        <v>0</v>
      </c>
      <c r="AN19" s="447">
        <f t="shared" si="45"/>
        <v>0</v>
      </c>
      <c r="AO19" s="447">
        <f t="shared" si="46"/>
        <v>0</v>
      </c>
      <c r="AP19" s="447" t="str">
        <f t="shared" si="29"/>
        <v/>
      </c>
      <c r="AQ19" s="447">
        <f t="shared" si="47"/>
        <v>0</v>
      </c>
      <c r="AR19" s="39" t="str">
        <f t="shared" si="48"/>
        <v/>
      </c>
      <c r="AS19" s="39" t="str">
        <f t="shared" si="49"/>
        <v/>
      </c>
      <c r="AT19" s="39" t="str">
        <f t="shared" si="30"/>
        <v/>
      </c>
      <c r="AU19" s="39" t="str">
        <f t="shared" si="31"/>
        <v/>
      </c>
      <c r="AV19" s="39" t="str">
        <f t="shared" si="32"/>
        <v/>
      </c>
      <c r="AW19" s="183" t="str">
        <f t="shared" si="33"/>
        <v/>
      </c>
      <c r="AX19" s="304" t="str">
        <f t="shared" si="50"/>
        <v/>
      </c>
      <c r="AY19" s="186" t="s">
        <v>342</v>
      </c>
      <c r="AZ19" s="186">
        <v>8</v>
      </c>
      <c r="BA19" s="186">
        <v>9</v>
      </c>
      <c r="BB19" s="186">
        <v>10</v>
      </c>
      <c r="BC19" s="186">
        <v>14</v>
      </c>
      <c r="BD19" s="184">
        <v>15</v>
      </c>
      <c r="BF19" s="309" t="s">
        <v>35</v>
      </c>
      <c r="BG19" s="39" t="s">
        <v>35</v>
      </c>
      <c r="BH19" s="39" t="s">
        <v>133</v>
      </c>
      <c r="BI19" s="39" t="s">
        <v>129</v>
      </c>
      <c r="BJ19" s="333">
        <v>4</v>
      </c>
      <c r="BL19" s="309" t="s">
        <v>35</v>
      </c>
      <c r="BM19" s="39" t="s">
        <v>129</v>
      </c>
      <c r="BN19" s="114">
        <v>9.25</v>
      </c>
      <c r="BO19" s="513" t="e">
        <f>ROUND(IF(ISERROR(IF(Budget!I28="",(VLOOKUP(BL19,Budget!$D$30:$N$30,9,FALSE)*VLOOKUP(BL19,$BF$15:$BJ$44,5,FALSE)),IF(Budget!L28="",(VLOOKUP(BL19,Budget!$D$30:$N$30,6,FALSE)*VLOOKUP(BL19,$BF$15:$BJ$44,5,FALSE)),IF(Budget!H14=24,(VLOOKUP(BL19,Budget!$D$30:$N$30,9,FALSE)*VLOOKUP(BL19,$BF$15:$BJ$44,5,FALSE)),(VLOOKUP(BL19,Budget!$D$30:$N$30,6,FALSE)*VLOOKUP(BL19,$BF$15:$BJ$44,5,FALSE)))))),"",IF(Budget!I28="",(VLOOKUP(BL19,Budget!$D$30:$N$30,9,FALSE)*VLOOKUP(BL19,$BF$15:$BJ$44,5,FALSE)),IF(Budget!L28="",(VLOOKUP(BL19,Budget!$D$30:$N$30,6,FALSE)*VLOOKUP(BL19,$BF$15:$BJ$44,5,FALSE)),IF(Budget!H14=24,(VLOOKUP(BL19,Budget!$D$30:$N$30,9,FALSE)*VLOOKUP(BL19,$BF$15:$BJ$44,5,FALSE)),(VLOOKUP(BL19,Budget!$D$30:$N$30,6,FALSE)*VLOOKUP(BL19,$BF$15:$BJ$44,5,FALSE)))))),2)</f>
        <v>#VALUE!</v>
      </c>
      <c r="BP19" s="29" t="s">
        <v>546</v>
      </c>
      <c r="BQ19" s="600" t="e">
        <f t="shared" si="51"/>
        <v>#VALUE!</v>
      </c>
    </row>
    <row r="20" spans="1:69">
      <c r="A20" s="41">
        <v>5</v>
      </c>
      <c r="B20" s="309" t="str">
        <f>IF(ISERROR(VLOOKUP(A20,Budget!$A$18:$D$69,4,FALSE)),"",VLOOKUP(A20,Budget!$A$18:$D$69,4,FALSE))</f>
        <v/>
      </c>
      <c r="C20" s="39" t="str">
        <f>IF(ISERROR(VLOOKUP(B20,'Waiver Rate Table'!$C$8:$F$182,4,FALSE)),"",VLOOKUP(B20,'Waiver Rate Table'!$C$8:$F$182,4,FALSE))</f>
        <v/>
      </c>
      <c r="D20" s="407" t="str">
        <f t="shared" si="26"/>
        <v/>
      </c>
      <c r="E20" s="417"/>
      <c r="F20" s="418"/>
      <c r="G20" s="562"/>
      <c r="H20" s="455"/>
      <c r="I20" s="315"/>
      <c r="J20" s="304" t="str">
        <f t="shared" si="34"/>
        <v/>
      </c>
      <c r="K20" s="315"/>
      <c r="L20" s="320"/>
      <c r="M20" s="315"/>
      <c r="N20" s="315"/>
      <c r="O20" s="315"/>
      <c r="P20" s="35"/>
      <c r="Q20" s="415" t="str">
        <f t="shared" si="52"/>
        <v/>
      </c>
      <c r="R20" s="415" t="str">
        <f t="shared" si="35"/>
        <v/>
      </c>
      <c r="S20" s="366" t="str">
        <f t="shared" si="36"/>
        <v/>
      </c>
      <c r="T20" s="35"/>
      <c r="U20" s="518" t="str">
        <f>IF(ISERROR(IF($AG20="x",(VLOOKUP($B20,Budget!$D$17:$R$70,VLOOKUP('Self-Direction'!$C20,'Self-Direction'!$AY$15:$BD$19,4,FALSE),FALSE)/4),(IF(VLOOKUP($B20,Budget!$D$17:$R$70,VLOOKUP('Self-Direction'!$C20,'Self-Direction'!$AY$15:$BD$19,4,FALSE),FALSE)=0,"",VLOOKUP($B20,Budget!$D$17:$R$70,VLOOKUP('Self-Direction'!$C20,'Self-Direction'!$AY$15:$BD$19,4,FALSE),FALSE))))),"",(IF($AG20="x",(VLOOKUP($B20,Budget!$D$17:$R$70,VLOOKUP('Self-Direction'!$C20,'Self-Direction'!$AY$15:$BD$19,4,FALSE),FALSE)/4),(IF(VLOOKUP($B20,Budget!$D$17:$R$70,VLOOKUP('Self-Direction'!$C20,'Self-Direction'!$AY$15:$BD$19,4,FALSE),FALSE)=0,"",VLOOKUP($B20,Budget!$D$17:$R$70,VLOOKUP('Self-Direction'!$C20,'Self-Direction'!$AY$15:$BD$19,4,FALSE),FALSE))))))</f>
        <v/>
      </c>
      <c r="V20" s="521"/>
      <c r="W20" s="394">
        <f t="shared" si="37"/>
        <v>0</v>
      </c>
      <c r="X20" s="508">
        <f t="shared" si="38"/>
        <v>0</v>
      </c>
      <c r="Y20" s="510">
        <f>IF(D20="Upper Pay Limit", VLOOKUP(B20,Budget!$D$34:$R$59,9,FALSE),0)</f>
        <v>0</v>
      </c>
      <c r="Z20" s="159">
        <f>W20+Y20</f>
        <v>0</v>
      </c>
      <c r="AA20" s="518" t="str">
        <f>IF(ISERROR(IF($AG20="x",(VLOOKUP($B20,Budget!$D$17:$R$70,VLOOKUP('Self-Direction'!$C20,'Self-Direction'!$AY$15:$BD$19,6,FALSE),FALSE)/4),(IF(VLOOKUP($B20,Budget!$D$17:$R$70,VLOOKUP('Self-Direction'!$C20,'Self-Direction'!$AY$15:$BD$19,6,FALSE),FALSE)=0,"",VLOOKUP($B20,Budget!$D$17:$R$70,VLOOKUP('Self-Direction'!$C20,'Self-Direction'!$AY$15:$BD$19,6,FALSE),FALSE))))),"",(IF($AG20="x",(VLOOKUP($B20,Budget!$D$17:$R$70,VLOOKUP('Self-Direction'!$C20,'Self-Direction'!$AY$15:$BD$19,6,FALSE),FALSE)/4),(IF(VLOOKUP($B20,Budget!$D$17:$R$70,VLOOKUP('Self-Direction'!$C20,'Self-Direction'!$AY$15:$BD$19,6,FALSE),FALSE)=0,"",VLOOKUP($B20,Budget!$D$17:$R$70,VLOOKUP('Self-Direction'!$C20,'Self-Direction'!$AY$15:$BD$19,6,FALSE),FALSE))))))</f>
        <v/>
      </c>
      <c r="AB20" s="521"/>
      <c r="AC20" s="394">
        <f t="shared" si="40"/>
        <v>0</v>
      </c>
      <c r="AD20" s="508">
        <f t="shared" si="41"/>
        <v>0</v>
      </c>
      <c r="AE20" s="510">
        <f>IF(D20="Upper Pay Limit", VLOOKUP(B20,Budget!$D$34:$R$59,13,FALSE),0)</f>
        <v>0</v>
      </c>
      <c r="AF20" s="159">
        <f t="shared" si="42"/>
        <v>0</v>
      </c>
      <c r="AG20" s="114" t="str">
        <f>IF(ISERROR(IF(VLOOKUP(B20,'Waiver Rate Table'!$C$8:$H$182,6,FALSE)="Quarter Hour","x","")),"",IF(VLOOKUP(B20,'Waiver Rate Table'!$C$8:$H$182,6,FALSE)="Quarter Hour","x",""))</f>
        <v/>
      </c>
      <c r="AH20" s="304" t="str">
        <f t="shared" si="27"/>
        <v/>
      </c>
      <c r="AI20" s="447">
        <f t="shared" si="28"/>
        <v>0</v>
      </c>
      <c r="AJ20" s="447">
        <f t="shared" si="43"/>
        <v>0</v>
      </c>
      <c r="AK20" s="447" t="str">
        <f>IF(ISERROR(IF((Y20+AE20)&gt;VLOOKUP(CONCATENATE(Budget!$E$12,Budget!$H$12,'Self-Direction'!$B20),'Waiver Rate Table'!$B$7:$P$315,11,FALSE),"x","")),"",IF((Y20+AE20)&gt;VLOOKUP(CONCATENATE(Budget!$E$12,Budget!$H$12,'Self-Direction'!$B20),'Waiver Rate Table'!$B$7:$P$315,11,FALSE),"x",""))</f>
        <v/>
      </c>
      <c r="AL20" s="447">
        <f t="shared" si="44"/>
        <v>0</v>
      </c>
      <c r="AM20" s="447">
        <f t="shared" si="53"/>
        <v>0</v>
      </c>
      <c r="AN20" s="447">
        <f t="shared" si="45"/>
        <v>0</v>
      </c>
      <c r="AO20" s="447">
        <f t="shared" si="46"/>
        <v>0</v>
      </c>
      <c r="AP20" s="447" t="str">
        <f t="shared" si="29"/>
        <v/>
      </c>
      <c r="AQ20" s="447">
        <f t="shared" si="47"/>
        <v>0</v>
      </c>
      <c r="AR20" s="39" t="str">
        <f t="shared" si="48"/>
        <v/>
      </c>
      <c r="AS20" s="39" t="str">
        <f t="shared" si="49"/>
        <v/>
      </c>
      <c r="AT20" s="39" t="str">
        <f t="shared" si="30"/>
        <v/>
      </c>
      <c r="AU20" s="39" t="str">
        <f t="shared" si="31"/>
        <v/>
      </c>
      <c r="AV20" s="39" t="str">
        <f t="shared" si="32"/>
        <v/>
      </c>
      <c r="AW20" s="183" t="str">
        <f t="shared" si="33"/>
        <v/>
      </c>
      <c r="AX20" s="304" t="str">
        <f t="shared" si="50"/>
        <v/>
      </c>
      <c r="BF20" s="309" t="s">
        <v>45</v>
      </c>
      <c r="BG20" s="39" t="s">
        <v>154</v>
      </c>
      <c r="BH20" s="39" t="s">
        <v>142</v>
      </c>
      <c r="BI20" s="39" t="s">
        <v>142</v>
      </c>
      <c r="BJ20" s="333">
        <v>1</v>
      </c>
      <c r="BL20" s="309" t="s">
        <v>45</v>
      </c>
      <c r="BM20" s="39" t="s">
        <v>142</v>
      </c>
      <c r="BN20" s="514" t="s">
        <v>91</v>
      </c>
      <c r="BO20" s="513" t="str">
        <f>IF(BM20="Upper Pay Limit","N/A",IF(Budget!$K$32="",(VLOOKUP(BL20,Budget!$D$34:$R$59,12,FALSE)*VLOOKUP(BL20,$BF$15:$BJ$44,5,FALSE)),IF(Budget!$O$32="",(VLOOKUP(BL20,Budget!$D$34:$R$59,8,FALSE)*VLOOKUP(BL20,$BF$15:$BJ$44,5,FALSE)),VLOOKUP(BL20,Budget!$D$34:$AC$59,Budget!$H$14,FALSE))))</f>
        <v>N/A</v>
      </c>
      <c r="BP20" s="29" t="s">
        <v>215</v>
      </c>
      <c r="BQ20" s="600" t="e">
        <f t="shared" si="51"/>
        <v>#VALUE!</v>
      </c>
    </row>
    <row r="21" spans="1:69">
      <c r="A21" s="41">
        <v>6</v>
      </c>
      <c r="B21" s="309" t="str">
        <f>IF(ISERROR(VLOOKUP(A21,Budget!$A$18:$D$69,4,FALSE)),"",VLOOKUP(A21,Budget!$A$18:$D$69,4,FALSE))</f>
        <v/>
      </c>
      <c r="C21" s="39" t="str">
        <f>IF(ISERROR(VLOOKUP(B21,'Waiver Rate Table'!$C$8:$F$182,4,FALSE)),"",VLOOKUP(B21,'Waiver Rate Table'!$C$8:$F$182,4,FALSE))</f>
        <v/>
      </c>
      <c r="D21" s="407" t="str">
        <f t="shared" si="26"/>
        <v/>
      </c>
      <c r="E21" s="417"/>
      <c r="F21" s="418"/>
      <c r="G21" s="562"/>
      <c r="H21" s="455"/>
      <c r="I21" s="315"/>
      <c r="J21" s="304" t="str">
        <f t="shared" si="34"/>
        <v/>
      </c>
      <c r="K21" s="315"/>
      <c r="L21" s="320"/>
      <c r="M21" s="315"/>
      <c r="N21" s="315"/>
      <c r="O21" s="315"/>
      <c r="P21" s="35"/>
      <c r="Q21" s="415" t="str">
        <f t="shared" si="52"/>
        <v/>
      </c>
      <c r="R21" s="415" t="str">
        <f t="shared" si="35"/>
        <v/>
      </c>
      <c r="S21" s="366" t="str">
        <f t="shared" si="36"/>
        <v/>
      </c>
      <c r="T21" s="35"/>
      <c r="U21" s="518" t="str">
        <f>IF(ISERROR(IF($AG21="x",(VLOOKUP($B21,Budget!$D$17:$R$70,VLOOKUP('Self-Direction'!$C21,'Self-Direction'!$AY$15:$BD$19,4,FALSE),FALSE)/4),(IF(VLOOKUP($B21,Budget!$D$17:$R$70,VLOOKUP('Self-Direction'!$C21,'Self-Direction'!$AY$15:$BD$19,4,FALSE),FALSE)=0,"",VLOOKUP($B21,Budget!$D$17:$R$70,VLOOKUP('Self-Direction'!$C21,'Self-Direction'!$AY$15:$BD$19,4,FALSE),FALSE))))),"",(IF($AG21="x",(VLOOKUP($B21,Budget!$D$17:$R$70,VLOOKUP('Self-Direction'!$C21,'Self-Direction'!$AY$15:$BD$19,4,FALSE),FALSE)/4),(IF(VLOOKUP($B21,Budget!$D$17:$R$70,VLOOKUP('Self-Direction'!$C21,'Self-Direction'!$AY$15:$BD$19,4,FALSE),FALSE)=0,"",VLOOKUP($B21,Budget!$D$17:$R$70,VLOOKUP('Self-Direction'!$C21,'Self-Direction'!$AY$15:$BD$19,4,FALSE),FALSE))))))</f>
        <v/>
      </c>
      <c r="V21" s="521"/>
      <c r="W21" s="394">
        <f>IF(ISERROR(R21*V21),0,R21*V21)</f>
        <v>0</v>
      </c>
      <c r="X21" s="508">
        <f t="shared" si="38"/>
        <v>0</v>
      </c>
      <c r="Y21" s="510">
        <f>IF(D21="Upper Pay Limit", VLOOKUP(B21,Budget!$D$34:$R$59,9,FALSE),0)</f>
        <v>0</v>
      </c>
      <c r="Z21" s="159">
        <f t="shared" si="39"/>
        <v>0</v>
      </c>
      <c r="AA21" s="518" t="str">
        <f>IF(ISERROR(IF($AG21="x",(VLOOKUP($B21,Budget!$D$17:$R$70,VLOOKUP('Self-Direction'!$C21,'Self-Direction'!$AY$15:$BD$19,6,FALSE),FALSE)/4),(IF(VLOOKUP($B21,Budget!$D$17:$R$70,VLOOKUP('Self-Direction'!$C21,'Self-Direction'!$AY$15:$BD$19,6,FALSE),FALSE)=0,"",VLOOKUP($B21,Budget!$D$17:$R$70,VLOOKUP('Self-Direction'!$C21,'Self-Direction'!$AY$15:$BD$19,6,FALSE),FALSE))))),"",(IF($AG21="x",(VLOOKUP($B21,Budget!$D$17:$R$70,VLOOKUP('Self-Direction'!$C21,'Self-Direction'!$AY$15:$BD$19,6,FALSE),FALSE)/4),(IF(VLOOKUP($B21,Budget!$D$17:$R$70,VLOOKUP('Self-Direction'!$C21,'Self-Direction'!$AY$15:$BD$19,6,FALSE),FALSE)=0,"",VLOOKUP($B21,Budget!$D$17:$R$70,VLOOKUP('Self-Direction'!$C21,'Self-Direction'!$AY$15:$BD$19,6,FALSE),FALSE))))))</f>
        <v/>
      </c>
      <c r="AB21" s="521"/>
      <c r="AC21" s="394">
        <f t="shared" si="40"/>
        <v>0</v>
      </c>
      <c r="AD21" s="508">
        <f t="shared" si="41"/>
        <v>0</v>
      </c>
      <c r="AE21" s="510">
        <f>IF(D21="Upper Pay Limit", VLOOKUP(B21,Budget!$D$34:$R$59,13,FALSE),0)</f>
        <v>0</v>
      </c>
      <c r="AF21" s="159">
        <f t="shared" si="42"/>
        <v>0</v>
      </c>
      <c r="AG21" s="114" t="str">
        <f>IF(ISERROR(IF(VLOOKUP(B21,'Waiver Rate Table'!$C$8:$H$182,6,FALSE)="Quarter Hour","x","")),"",IF(VLOOKUP(B21,'Waiver Rate Table'!$C$8:$H$182,6,FALSE)="Quarter Hour","x",""))</f>
        <v/>
      </c>
      <c r="AH21" s="304" t="str">
        <f t="shared" si="27"/>
        <v/>
      </c>
      <c r="AI21" s="447">
        <f t="shared" si="28"/>
        <v>0</v>
      </c>
      <c r="AJ21" s="447">
        <f t="shared" si="43"/>
        <v>0</v>
      </c>
      <c r="AK21" s="447" t="str">
        <f>IF(ISERROR(IF((Y21+AE21)&gt;VLOOKUP(CONCATENATE(Budget!$E$12,Budget!$H$12,'Self-Direction'!$B21),'Waiver Rate Table'!$B$7:$P$315,11,FALSE),"x","")),"",IF((Y21+AE21)&gt;VLOOKUP(CONCATENATE(Budget!$E$12,Budget!$H$12,'Self-Direction'!$B21),'Waiver Rate Table'!$B$7:$P$315,11,FALSE),"x",""))</f>
        <v/>
      </c>
      <c r="AL21" s="447">
        <f t="shared" si="44"/>
        <v>0</v>
      </c>
      <c r="AM21" s="447">
        <f t="shared" si="53"/>
        <v>0</v>
      </c>
      <c r="AN21" s="447">
        <f t="shared" si="45"/>
        <v>0</v>
      </c>
      <c r="AO21" s="447">
        <f t="shared" si="46"/>
        <v>0</v>
      </c>
      <c r="AP21" s="447" t="str">
        <f t="shared" si="29"/>
        <v/>
      </c>
      <c r="AQ21" s="447">
        <f t="shared" si="47"/>
        <v>0</v>
      </c>
      <c r="AR21" s="39" t="str">
        <f t="shared" si="48"/>
        <v/>
      </c>
      <c r="AS21" s="39" t="str">
        <f t="shared" si="49"/>
        <v/>
      </c>
      <c r="AT21" s="39" t="str">
        <f t="shared" si="30"/>
        <v/>
      </c>
      <c r="AU21" s="39" t="str">
        <f t="shared" si="31"/>
        <v/>
      </c>
      <c r="AV21" s="39" t="str">
        <f t="shared" si="32"/>
        <v/>
      </c>
      <c r="AW21" s="183" t="str">
        <f t="shared" si="33"/>
        <v/>
      </c>
      <c r="AX21" s="304" t="str">
        <f t="shared" si="50"/>
        <v/>
      </c>
      <c r="BF21" s="309" t="s">
        <v>549</v>
      </c>
      <c r="BG21" s="39" t="s">
        <v>154</v>
      </c>
      <c r="BH21" s="39" t="s">
        <v>132</v>
      </c>
      <c r="BI21" s="39" t="s">
        <v>132</v>
      </c>
      <c r="BJ21" s="333">
        <v>1</v>
      </c>
      <c r="BL21" s="309" t="s">
        <v>549</v>
      </c>
      <c r="BM21" s="39" t="s">
        <v>132</v>
      </c>
      <c r="BN21" s="114">
        <f>'SD R&amp;C Rates'!$E$20</f>
        <v>393.68</v>
      </c>
      <c r="BO21" s="513" t="e">
        <f>ROUND(IF(ISERROR(IF(BM21="Upper Pay Limit","N/A",IF(Budget!$K$32="",(VLOOKUP(BL21,Budget!$D$34:$R$59,12,FALSE)*VLOOKUP(BL21,$BF$15:$BJ$44,5,FALSE)),IF(Budget!$O$32="",(VLOOKUP(BL21,Budget!$D$34:$R$59,8,FALSE)*VLOOKUP(BL21,$BF$15:$BJ$44,5,FALSE)),IF(Budget!$H$14=24,VLOOKUP(BL21,Budget!$D$34:$R$59,12,FALSE)*VLOOKUP(BL21,$BF$15:$BJ$44,5,FALSE),VLOOKUP(BL21,Budget!$D$34:$R$59,8,FALSE)*VLOOKUP(BL21,$BF$15:$BJ$44,5,FALSE)))))),"",IF(BM21="Upper Pay Limit","N/A",IF(Budget!$K$32="",(VLOOKUP(BL21,Budget!$D$34:$R$59,12,FALSE)*VLOOKUP(BL21,$BF$15:$BJ$44,5,FALSE)),IF(Budget!$O$32="",(VLOOKUP(BL21,Budget!$D$34:$R$59,8,FALSE)*VLOOKUP(BL21,$BF$15:$BJ$44,5,FALSE)),IF(Budget!$H$14=24,VLOOKUP(BL21,Budget!$D$34:$R$59,12,FALSE)*VLOOKUP(BL21,$BF$15:$BJ$44,5,FALSE),VLOOKUP(BL21,Budget!$D$34:$R$59,8,FALSE)*VLOOKUP(BL21,$BF$15:$BJ$44,5,FALSE)))))),2)</f>
        <v>#VALUE!</v>
      </c>
      <c r="BP21" s="29" t="s">
        <v>478</v>
      </c>
      <c r="BQ21" s="600" t="e">
        <f t="shared" si="51"/>
        <v>#VALUE!</v>
      </c>
    </row>
    <row r="22" spans="1:69">
      <c r="A22" s="41">
        <v>7</v>
      </c>
      <c r="B22" s="309" t="str">
        <f>IF(ISERROR(VLOOKUP(A22,Budget!$A$18:$D$69,4,FALSE)),"",VLOOKUP(A22,Budget!$A$18:$D$69,4,FALSE))</f>
        <v/>
      </c>
      <c r="C22" s="39" t="str">
        <f>IF(ISERROR(VLOOKUP(B22,'Waiver Rate Table'!$C$8:$F$182,4,FALSE)),"",VLOOKUP(B22,'Waiver Rate Table'!$C$8:$F$182,4,FALSE))</f>
        <v/>
      </c>
      <c r="D22" s="407" t="str">
        <f t="shared" si="26"/>
        <v/>
      </c>
      <c r="E22" s="417"/>
      <c r="F22" s="418"/>
      <c r="G22" s="562"/>
      <c r="H22" s="455"/>
      <c r="I22" s="315"/>
      <c r="J22" s="304" t="str">
        <f t="shared" si="34"/>
        <v/>
      </c>
      <c r="K22" s="315"/>
      <c r="L22" s="320"/>
      <c r="M22" s="315"/>
      <c r="N22" s="315"/>
      <c r="O22" s="315"/>
      <c r="P22" s="35"/>
      <c r="Q22" s="415" t="str">
        <f t="shared" si="52"/>
        <v/>
      </c>
      <c r="R22" s="415" t="str">
        <f t="shared" si="35"/>
        <v/>
      </c>
      <c r="S22" s="381" t="str">
        <f t="shared" si="36"/>
        <v/>
      </c>
      <c r="T22" s="35"/>
      <c r="U22" s="518" t="str">
        <f>IF(ISERROR(IF($AG22="x",(VLOOKUP($B22,Budget!$D$17:$R$70,VLOOKUP('Self-Direction'!$C22,'Self-Direction'!$AY$15:$BD$19,4,FALSE),FALSE)/4),(IF(VLOOKUP($B22,Budget!$D$17:$R$70,VLOOKUP('Self-Direction'!$C22,'Self-Direction'!$AY$15:$BD$19,4,FALSE),FALSE)=0,"",VLOOKUP($B22,Budget!$D$17:$R$70,VLOOKUP('Self-Direction'!$C22,'Self-Direction'!$AY$15:$BD$19,4,FALSE),FALSE))))),"",(IF($AG22="x",(VLOOKUP($B22,Budget!$D$17:$R$70,VLOOKUP('Self-Direction'!$C22,'Self-Direction'!$AY$15:$BD$19,4,FALSE),FALSE)/4),(IF(VLOOKUP($B22,Budget!$D$17:$R$70,VLOOKUP('Self-Direction'!$C22,'Self-Direction'!$AY$15:$BD$19,4,FALSE),FALSE)=0,"",VLOOKUP($B22,Budget!$D$17:$R$70,VLOOKUP('Self-Direction'!$C22,'Self-Direction'!$AY$15:$BD$19,4,FALSE),FALSE))))))</f>
        <v/>
      </c>
      <c r="V22" s="521"/>
      <c r="W22" s="394">
        <f t="shared" si="37"/>
        <v>0</v>
      </c>
      <c r="X22" s="508">
        <f t="shared" si="38"/>
        <v>0</v>
      </c>
      <c r="Y22" s="510">
        <f>IF(D22="Upper Pay Limit", VLOOKUP(B22,Budget!$D$34:$R$59,9,FALSE),0)</f>
        <v>0</v>
      </c>
      <c r="Z22" s="159">
        <f t="shared" si="39"/>
        <v>0</v>
      </c>
      <c r="AA22" s="518" t="str">
        <f>IF(ISERROR(IF($AG22="x",(VLOOKUP($B22,Budget!$D$17:$R$70,VLOOKUP('Self-Direction'!$C22,'Self-Direction'!$AY$15:$BD$19,6,FALSE),FALSE)/4),(IF(VLOOKUP($B22,Budget!$D$17:$R$70,VLOOKUP('Self-Direction'!$C22,'Self-Direction'!$AY$15:$BD$19,6,FALSE),FALSE)=0,"",VLOOKUP($B22,Budget!$D$17:$R$70,VLOOKUP('Self-Direction'!$C22,'Self-Direction'!$AY$15:$BD$19,6,FALSE),FALSE))))),"",(IF($AG22="x",(VLOOKUP($B22,Budget!$D$17:$R$70,VLOOKUP('Self-Direction'!$C22,'Self-Direction'!$AY$15:$BD$19,6,FALSE),FALSE)/4),(IF(VLOOKUP($B22,Budget!$D$17:$R$70,VLOOKUP('Self-Direction'!$C22,'Self-Direction'!$AY$15:$BD$19,6,FALSE),FALSE)=0,"",VLOOKUP($B22,Budget!$D$17:$R$70,VLOOKUP('Self-Direction'!$C22,'Self-Direction'!$AY$15:$BD$19,6,FALSE),FALSE))))))</f>
        <v/>
      </c>
      <c r="AB22" s="521"/>
      <c r="AC22" s="394">
        <f t="shared" si="40"/>
        <v>0</v>
      </c>
      <c r="AD22" s="508">
        <f t="shared" si="41"/>
        <v>0</v>
      </c>
      <c r="AE22" s="510">
        <f>IF(D22="Upper Pay Limit", VLOOKUP(B22,Budget!$D$34:$R$59,13,FALSE),0)</f>
        <v>0</v>
      </c>
      <c r="AF22" s="159">
        <f t="shared" si="42"/>
        <v>0</v>
      </c>
      <c r="AG22" s="114" t="str">
        <f>IF(ISERROR(IF(VLOOKUP(B22,'Waiver Rate Table'!$C$8:$H$182,6,FALSE)="Quarter Hour","x","")),"",IF(VLOOKUP(B22,'Waiver Rate Table'!$C$8:$H$182,6,FALSE)="Quarter Hour","x",""))</f>
        <v/>
      </c>
      <c r="AH22" s="304" t="str">
        <f t="shared" si="27"/>
        <v/>
      </c>
      <c r="AI22" s="447">
        <f t="shared" si="28"/>
        <v>0</v>
      </c>
      <c r="AJ22" s="447">
        <f t="shared" si="43"/>
        <v>0</v>
      </c>
      <c r="AK22" s="447" t="str">
        <f>IF(ISERROR(IF((Y22+AE22)&gt;VLOOKUP(CONCATENATE(Budget!$E$12,Budget!$H$12,'Self-Direction'!$B22),'Waiver Rate Table'!$B$7:$P$315,11,FALSE),"x","")),"",IF((Y22+AE22)&gt;VLOOKUP(CONCATENATE(Budget!$E$12,Budget!$H$12,'Self-Direction'!$B22),'Waiver Rate Table'!$B$7:$P$315,11,FALSE),"x",""))</f>
        <v/>
      </c>
      <c r="AL22" s="447">
        <f t="shared" si="44"/>
        <v>0</v>
      </c>
      <c r="AM22" s="447">
        <f t="shared" si="53"/>
        <v>0</v>
      </c>
      <c r="AN22" s="447">
        <f t="shared" si="45"/>
        <v>0</v>
      </c>
      <c r="AO22" s="447">
        <f t="shared" si="46"/>
        <v>0</v>
      </c>
      <c r="AP22" s="447" t="str">
        <f t="shared" si="29"/>
        <v/>
      </c>
      <c r="AQ22" s="447">
        <f t="shared" si="47"/>
        <v>0</v>
      </c>
      <c r="AR22" s="39" t="str">
        <f t="shared" si="48"/>
        <v/>
      </c>
      <c r="AS22" s="39" t="str">
        <f t="shared" si="49"/>
        <v/>
      </c>
      <c r="AT22" s="39" t="str">
        <f t="shared" si="30"/>
        <v/>
      </c>
      <c r="AU22" s="39" t="str">
        <f t="shared" si="31"/>
        <v/>
      </c>
      <c r="AV22" s="39" t="str">
        <f t="shared" si="32"/>
        <v/>
      </c>
      <c r="AW22" s="183" t="str">
        <f t="shared" si="33"/>
        <v/>
      </c>
      <c r="AX22" s="304" t="str">
        <f t="shared" si="50"/>
        <v/>
      </c>
      <c r="BF22" s="309" t="s">
        <v>551</v>
      </c>
      <c r="BG22" s="39" t="s">
        <v>154</v>
      </c>
      <c r="BH22" s="39" t="s">
        <v>132</v>
      </c>
      <c r="BI22" s="39" t="s">
        <v>132</v>
      </c>
      <c r="BJ22" s="333">
        <v>1</v>
      </c>
      <c r="BL22" s="309" t="s">
        <v>551</v>
      </c>
      <c r="BM22" s="39" t="s">
        <v>132</v>
      </c>
      <c r="BN22" s="114">
        <f>'SD R&amp;C Rates'!$E$21</f>
        <v>280</v>
      </c>
      <c r="BO22" s="513" t="e">
        <f>ROUND(IF(ISERROR(IF(BM22="Upper Pay Limit","N/A",IF(Budget!$K$32="",(VLOOKUP(BL22,Budget!$D$34:$R$59,12,FALSE)*VLOOKUP(BL22,$BF$15:$BJ$44,5,FALSE)),IF(Budget!$O$32="",(VLOOKUP(BL22,Budget!$D$34:$R$59,8,FALSE)*VLOOKUP(BL22,$BF$15:$BJ$44,5,FALSE)),IF(Budget!$H$14=24,VLOOKUP(BL22,Budget!$D$34:$R$59,12,FALSE)*VLOOKUP(BL22,$BF$15:$BJ$44,5,FALSE),VLOOKUP(BL22,Budget!$D$34:$R$59,8,FALSE)*VLOOKUP(BL22,$BF$15:$BJ$44,5,FALSE)))))),"",IF(BM22="Upper Pay Limit","N/A",IF(Budget!$K$32="",(VLOOKUP(BL22,Budget!$D$34:$R$59,12,FALSE)*VLOOKUP(BL22,$BF$15:$BJ$44,5,FALSE)),IF(Budget!$O$32="",(VLOOKUP(BL22,Budget!$D$34:$R$59,8,FALSE)*VLOOKUP(BL22,$BF$15:$BJ$44,5,FALSE)),IF(Budget!$H$14=24,VLOOKUP(BL22,Budget!$D$34:$R$59,12,FALSE)*VLOOKUP(BL22,$BF$15:$BJ$44,5,FALSE),VLOOKUP(BL22,Budget!$D$34:$R$59,8,FALSE)*VLOOKUP(BL22,$BF$15:$BJ$44,5,FALSE)))))),2)</f>
        <v>#VALUE!</v>
      </c>
      <c r="BP22" s="29" t="s">
        <v>478</v>
      </c>
    </row>
    <row r="23" spans="1:69">
      <c r="A23" s="41">
        <v>8</v>
      </c>
      <c r="B23" s="309" t="str">
        <f>IF(ISERROR(VLOOKUP(A23,Budget!$A$18:$D$69,4,FALSE)),"",VLOOKUP(A23,Budget!$A$18:$D$69,4,FALSE))</f>
        <v/>
      </c>
      <c r="C23" s="39" t="str">
        <f>IF(ISERROR(VLOOKUP(B23,'Waiver Rate Table'!$C$8:$F$182,4,FALSE)),"",VLOOKUP(B23,'Waiver Rate Table'!$C$8:$F$182,4,FALSE))</f>
        <v/>
      </c>
      <c r="D23" s="407" t="str">
        <f t="shared" si="26"/>
        <v/>
      </c>
      <c r="E23" s="417"/>
      <c r="F23" s="418"/>
      <c r="G23" s="562"/>
      <c r="H23" s="455"/>
      <c r="I23" s="315"/>
      <c r="J23" s="304" t="str">
        <f t="shared" si="34"/>
        <v/>
      </c>
      <c r="K23" s="315"/>
      <c r="L23" s="320"/>
      <c r="M23" s="315"/>
      <c r="N23" s="315"/>
      <c r="O23" s="315"/>
      <c r="P23" s="35"/>
      <c r="Q23" s="415" t="str">
        <f t="shared" si="52"/>
        <v/>
      </c>
      <c r="R23" s="415" t="str">
        <f t="shared" si="35"/>
        <v/>
      </c>
      <c r="S23" s="366" t="str">
        <f t="shared" si="36"/>
        <v/>
      </c>
      <c r="T23" s="35"/>
      <c r="U23" s="518" t="str">
        <f>IF(ISERROR(IF($AG23="x",(VLOOKUP($B23,Budget!$D$17:$R$70,VLOOKUP('Self-Direction'!$C23,'Self-Direction'!$AY$15:$BD$19,4,FALSE),FALSE)/4),(IF(VLOOKUP($B23,Budget!$D$17:$R$70,VLOOKUP('Self-Direction'!$C23,'Self-Direction'!$AY$15:$BD$19,4,FALSE),FALSE)=0,"",VLOOKUP($B23,Budget!$D$17:$R$70,VLOOKUP('Self-Direction'!$C23,'Self-Direction'!$AY$15:$BD$19,4,FALSE),FALSE))))),"",(IF($AG23="x",(VLOOKUP($B23,Budget!$D$17:$R$70,VLOOKUP('Self-Direction'!$C23,'Self-Direction'!$AY$15:$BD$19,4,FALSE),FALSE)/4),(IF(VLOOKUP($B23,Budget!$D$17:$R$70,VLOOKUP('Self-Direction'!$C23,'Self-Direction'!$AY$15:$BD$19,4,FALSE),FALSE)=0,"",VLOOKUP($B23,Budget!$D$17:$R$70,VLOOKUP('Self-Direction'!$C23,'Self-Direction'!$AY$15:$BD$19,4,FALSE),FALSE))))))</f>
        <v/>
      </c>
      <c r="V23" s="521"/>
      <c r="W23" s="394">
        <f t="shared" si="37"/>
        <v>0</v>
      </c>
      <c r="X23" s="508">
        <f t="shared" si="38"/>
        <v>0</v>
      </c>
      <c r="Y23" s="510">
        <f>IF(D23="Upper Pay Limit", VLOOKUP(B23,Budget!$D$34:$R$59,9,FALSE),0)</f>
        <v>0</v>
      </c>
      <c r="Z23" s="159">
        <f t="shared" si="39"/>
        <v>0</v>
      </c>
      <c r="AA23" s="518" t="str">
        <f>IF(ISERROR(IF($AG23="x",(VLOOKUP($B23,Budget!$D$17:$R$70,VLOOKUP('Self-Direction'!$C23,'Self-Direction'!$AY$15:$BD$19,6,FALSE),FALSE)/4),(IF(VLOOKUP($B23,Budget!$D$17:$R$70,VLOOKUP('Self-Direction'!$C23,'Self-Direction'!$AY$15:$BD$19,6,FALSE),FALSE)=0,"",VLOOKUP($B23,Budget!$D$17:$R$70,VLOOKUP('Self-Direction'!$C23,'Self-Direction'!$AY$15:$BD$19,6,FALSE),FALSE))))),"",(IF($AG23="x",(VLOOKUP($B23,Budget!$D$17:$R$70,VLOOKUP('Self-Direction'!$C23,'Self-Direction'!$AY$15:$BD$19,6,FALSE),FALSE)/4),(IF(VLOOKUP($B23,Budget!$D$17:$R$70,VLOOKUP('Self-Direction'!$C23,'Self-Direction'!$AY$15:$BD$19,6,FALSE),FALSE)=0,"",VLOOKUP($B23,Budget!$D$17:$R$70,VLOOKUP('Self-Direction'!$C23,'Self-Direction'!$AY$15:$BD$19,6,FALSE),FALSE))))))</f>
        <v/>
      </c>
      <c r="AB23" s="521"/>
      <c r="AC23" s="394">
        <f t="shared" si="40"/>
        <v>0</v>
      </c>
      <c r="AD23" s="508">
        <f t="shared" si="41"/>
        <v>0</v>
      </c>
      <c r="AE23" s="510">
        <f>IF(D23="Upper Pay Limit", VLOOKUP(B23,Budget!$D$34:$R$59,13,FALSE),0)</f>
        <v>0</v>
      </c>
      <c r="AF23" s="159">
        <f t="shared" si="42"/>
        <v>0</v>
      </c>
      <c r="AG23" s="114" t="str">
        <f>IF(ISERROR(IF(VLOOKUP(B23,'Waiver Rate Table'!$C$8:$H$182,6,FALSE)="Quarter Hour","x","")),"",IF(VLOOKUP(B23,'Waiver Rate Table'!$C$8:$H$182,6,FALSE)="Quarter Hour","x",""))</f>
        <v/>
      </c>
      <c r="AH23" s="304" t="str">
        <f t="shared" si="27"/>
        <v/>
      </c>
      <c r="AI23" s="447">
        <f t="shared" si="28"/>
        <v>0</v>
      </c>
      <c r="AJ23" s="447">
        <f t="shared" si="43"/>
        <v>0</v>
      </c>
      <c r="AK23" s="447" t="str">
        <f>IF(ISERROR(IF((Y23+AE23)&gt;VLOOKUP(CONCATENATE(Budget!$E$12,Budget!$H$12,'Self-Direction'!$B23),'Waiver Rate Table'!$B$7:$P$315,11,FALSE),"x","")),"",IF((Y23+AE23)&gt;VLOOKUP(CONCATENATE(Budget!$E$12,Budget!$H$12,'Self-Direction'!$B23),'Waiver Rate Table'!$B$7:$P$315,11,FALSE),"x",""))</f>
        <v/>
      </c>
      <c r="AL23" s="447">
        <f t="shared" si="44"/>
        <v>0</v>
      </c>
      <c r="AM23" s="447">
        <f t="shared" si="53"/>
        <v>0</v>
      </c>
      <c r="AN23" s="447">
        <f t="shared" si="45"/>
        <v>0</v>
      </c>
      <c r="AO23" s="447">
        <f t="shared" si="46"/>
        <v>0</v>
      </c>
      <c r="AP23" s="447" t="str">
        <f t="shared" si="29"/>
        <v/>
      </c>
      <c r="AQ23" s="447">
        <f t="shared" si="47"/>
        <v>0</v>
      </c>
      <c r="AR23" s="39" t="str">
        <f t="shared" si="48"/>
        <v/>
      </c>
      <c r="AS23" s="39" t="str">
        <f t="shared" si="49"/>
        <v/>
      </c>
      <c r="AT23" s="39" t="str">
        <f t="shared" si="30"/>
        <v/>
      </c>
      <c r="AU23" s="39" t="str">
        <f t="shared" si="31"/>
        <v/>
      </c>
      <c r="AV23" s="39" t="str">
        <f t="shared" si="32"/>
        <v/>
      </c>
      <c r="AW23" s="183" t="str">
        <f t="shared" si="33"/>
        <v/>
      </c>
      <c r="AX23" s="304" t="str">
        <f t="shared" si="50"/>
        <v/>
      </c>
      <c r="BF23" s="309" t="s">
        <v>550</v>
      </c>
      <c r="BG23" s="39" t="s">
        <v>154</v>
      </c>
      <c r="BH23" s="39" t="s">
        <v>129</v>
      </c>
      <c r="BI23" s="39" t="s">
        <v>129</v>
      </c>
      <c r="BJ23" s="333">
        <v>1</v>
      </c>
      <c r="BL23" s="309" t="s">
        <v>550</v>
      </c>
      <c r="BM23" s="39" t="s">
        <v>129</v>
      </c>
      <c r="BN23" s="114">
        <f>'SD R&amp;C Rates'!$E$22</f>
        <v>49.21</v>
      </c>
      <c r="BO23" s="513" t="e">
        <f>ROUND(IF(ISERROR(IF(BM23="Upper Pay Limit","N/A",IF(Budget!$K$32="",(VLOOKUP(BL23,Budget!$D$34:$R$59,12,FALSE)*VLOOKUP(BL23,$BF$15:$BJ$44,5,FALSE)),IF(Budget!$O$32="",(VLOOKUP(BL23,Budget!$D$34:$R$59,8,FALSE)*VLOOKUP(BL23,$BF$15:$BJ$44,5,FALSE)),IF(Budget!$H$14=24,VLOOKUP(BL23,Budget!$D$34:$R$59,12,FALSE)*VLOOKUP(BL23,$BF$15:$BJ$44,5,FALSE),VLOOKUP(BL23,Budget!$D$34:$R$59,8,FALSE)*VLOOKUP(BL23,$BF$15:$BJ$44,5,FALSE)))))),"",IF(BM23="Upper Pay Limit","N/A",IF(Budget!$K$32="",(VLOOKUP(BL23,Budget!$D$34:$R$59,12,FALSE)*VLOOKUP(BL23,$BF$15:$BJ$44,5,FALSE)),IF(Budget!$O$32="",(VLOOKUP(BL23,Budget!$D$34:$R$59,8,FALSE)*VLOOKUP(BL23,$BF$15:$BJ$44,5,FALSE)),IF(Budget!$H$14=24,VLOOKUP(BL23,Budget!$D$34:$R$59,12,FALSE)*VLOOKUP(BL23,$BF$15:$BJ$44,5,FALSE),VLOOKUP(BL23,Budget!$D$34:$R$59,8,FALSE)*VLOOKUP(BL23,$BF$15:$BJ$44,5,FALSE)))))),2)</f>
        <v>#VALUE!</v>
      </c>
      <c r="BP23" s="29" t="s">
        <v>478</v>
      </c>
    </row>
    <row r="24" spans="1:69">
      <c r="A24" s="41">
        <v>9</v>
      </c>
      <c r="B24" s="309" t="str">
        <f>IF(ISERROR(VLOOKUP(A24,Budget!$A$18:$D$69,4,FALSE)),"",VLOOKUP(A24,Budget!$A$18:$D$69,4,FALSE))</f>
        <v/>
      </c>
      <c r="C24" s="39" t="str">
        <f>IF(ISERROR(VLOOKUP(B24,'Waiver Rate Table'!$C$8:$F$182,4,FALSE)),"",VLOOKUP(B24,'Waiver Rate Table'!$C$8:$F$182,4,FALSE))</f>
        <v/>
      </c>
      <c r="D24" s="407" t="str">
        <f t="shared" si="26"/>
        <v/>
      </c>
      <c r="E24" s="417"/>
      <c r="F24" s="418"/>
      <c r="G24" s="562"/>
      <c r="H24" s="455"/>
      <c r="I24" s="315"/>
      <c r="J24" s="304" t="str">
        <f t="shared" si="34"/>
        <v/>
      </c>
      <c r="K24" s="315"/>
      <c r="L24" s="320"/>
      <c r="M24" s="315"/>
      <c r="N24" s="315"/>
      <c r="O24" s="315"/>
      <c r="P24" s="35"/>
      <c r="Q24" s="415" t="str">
        <f t="shared" si="52"/>
        <v/>
      </c>
      <c r="R24" s="415" t="str">
        <f t="shared" si="35"/>
        <v/>
      </c>
      <c r="S24" s="366" t="str">
        <f t="shared" si="36"/>
        <v/>
      </c>
      <c r="T24" s="35"/>
      <c r="U24" s="518" t="str">
        <f>IF(ISERROR(IF($AG24="x",(VLOOKUP($B24,Budget!$D$17:$R$70,VLOOKUP('Self-Direction'!$C24,'Self-Direction'!$AY$15:$BD$19,4,FALSE),FALSE)/4),(IF(VLOOKUP($B24,Budget!$D$17:$R$70,VLOOKUP('Self-Direction'!$C24,'Self-Direction'!$AY$15:$BD$19,4,FALSE),FALSE)=0,"",VLOOKUP($B24,Budget!$D$17:$R$70,VLOOKUP('Self-Direction'!$C24,'Self-Direction'!$AY$15:$BD$19,4,FALSE),FALSE))))),"",(IF($AG24="x",(VLOOKUP($B24,Budget!$D$17:$R$70,VLOOKUP('Self-Direction'!$C24,'Self-Direction'!$AY$15:$BD$19,4,FALSE),FALSE)/4),(IF(VLOOKUP($B24,Budget!$D$17:$R$70,VLOOKUP('Self-Direction'!$C24,'Self-Direction'!$AY$15:$BD$19,4,FALSE),FALSE)=0,"",VLOOKUP($B24,Budget!$D$17:$R$70,VLOOKUP('Self-Direction'!$C24,'Self-Direction'!$AY$15:$BD$19,4,FALSE),FALSE))))))</f>
        <v/>
      </c>
      <c r="V24" s="521"/>
      <c r="W24" s="394">
        <f t="shared" si="37"/>
        <v>0</v>
      </c>
      <c r="X24" s="508">
        <f t="shared" si="38"/>
        <v>0</v>
      </c>
      <c r="Y24" s="510">
        <f>IF(D24="Upper Pay Limit", VLOOKUP(B24,Budget!$D$34:$R$59,9,FALSE),0)</f>
        <v>0</v>
      </c>
      <c r="Z24" s="159">
        <f t="shared" si="39"/>
        <v>0</v>
      </c>
      <c r="AA24" s="518" t="str">
        <f>IF(ISERROR(IF($AG24="x",(VLOOKUP($B24,Budget!$D$17:$R$70,VLOOKUP('Self-Direction'!$C24,'Self-Direction'!$AY$15:$BD$19,6,FALSE),FALSE)/4),(IF(VLOOKUP($B24,Budget!$D$17:$R$70,VLOOKUP('Self-Direction'!$C24,'Self-Direction'!$AY$15:$BD$19,6,FALSE),FALSE)=0,"",VLOOKUP($B24,Budget!$D$17:$R$70,VLOOKUP('Self-Direction'!$C24,'Self-Direction'!$AY$15:$BD$19,6,FALSE),FALSE))))),"",(IF($AG24="x",(VLOOKUP($B24,Budget!$D$17:$R$70,VLOOKUP('Self-Direction'!$C24,'Self-Direction'!$AY$15:$BD$19,6,FALSE),FALSE)/4),(IF(VLOOKUP($B24,Budget!$D$17:$R$70,VLOOKUP('Self-Direction'!$C24,'Self-Direction'!$AY$15:$BD$19,6,FALSE),FALSE)=0,"",VLOOKUP($B24,Budget!$D$17:$R$70,VLOOKUP('Self-Direction'!$C24,'Self-Direction'!$AY$15:$BD$19,6,FALSE),FALSE))))))</f>
        <v/>
      </c>
      <c r="AB24" s="521"/>
      <c r="AC24" s="394">
        <f t="shared" si="40"/>
        <v>0</v>
      </c>
      <c r="AD24" s="508">
        <f>IF(ISERROR(AA24*S24),0,AA24*S24)</f>
        <v>0</v>
      </c>
      <c r="AE24" s="510">
        <f>IF(D24="Upper Pay Limit", VLOOKUP(B24,Budget!$D$34:$R$59,13,FALSE),0)</f>
        <v>0</v>
      </c>
      <c r="AF24" s="159">
        <f t="shared" si="42"/>
        <v>0</v>
      </c>
      <c r="AG24" s="114" t="str">
        <f>IF(ISERROR(IF(VLOOKUP(B24,'Waiver Rate Table'!$C$8:$H$182,6,FALSE)="Quarter Hour","x","")),"",IF(VLOOKUP(B24,'Waiver Rate Table'!$C$8:$H$182,6,FALSE)="Quarter Hour","x",""))</f>
        <v/>
      </c>
      <c r="AH24" s="304" t="str">
        <f t="shared" si="27"/>
        <v/>
      </c>
      <c r="AI24" s="447">
        <f t="shared" si="28"/>
        <v>0</v>
      </c>
      <c r="AJ24" s="447">
        <f t="shared" si="43"/>
        <v>0</v>
      </c>
      <c r="AK24" s="447" t="str">
        <f>IF(ISERROR(IF((Y24+AE24)&gt;VLOOKUP(CONCATENATE(Budget!$E$12,Budget!$H$12,'Self-Direction'!$B24),'Waiver Rate Table'!$B$7:$P$315,11,FALSE),"x","")),"",IF((Y24+AE24)&gt;VLOOKUP(CONCATENATE(Budget!$E$12,Budget!$H$12,'Self-Direction'!$B24),'Waiver Rate Table'!$B$7:$P$315,11,FALSE),"x",""))</f>
        <v/>
      </c>
      <c r="AL24" s="447">
        <f t="shared" si="44"/>
        <v>0</v>
      </c>
      <c r="AM24" s="447">
        <f t="shared" si="53"/>
        <v>0</v>
      </c>
      <c r="AN24" s="447">
        <f t="shared" si="45"/>
        <v>0</v>
      </c>
      <c r="AO24" s="447">
        <f t="shared" si="46"/>
        <v>0</v>
      </c>
      <c r="AP24" s="447" t="str">
        <f t="shared" si="29"/>
        <v/>
      </c>
      <c r="AQ24" s="447">
        <f t="shared" si="47"/>
        <v>0</v>
      </c>
      <c r="AR24" s="39" t="str">
        <f t="shared" si="48"/>
        <v/>
      </c>
      <c r="AS24" s="39" t="str">
        <f t="shared" si="49"/>
        <v/>
      </c>
      <c r="AT24" s="39" t="str">
        <f t="shared" si="30"/>
        <v/>
      </c>
      <c r="AU24" s="39" t="str">
        <f t="shared" si="31"/>
        <v/>
      </c>
      <c r="AV24" s="39" t="str">
        <f t="shared" si="32"/>
        <v/>
      </c>
      <c r="AW24" s="183" t="str">
        <f t="shared" si="33"/>
        <v/>
      </c>
      <c r="AX24" s="304" t="str">
        <f t="shared" si="50"/>
        <v/>
      </c>
      <c r="BF24" s="309" t="s">
        <v>552</v>
      </c>
      <c r="BG24" s="39" t="s">
        <v>154</v>
      </c>
      <c r="BH24" s="39" t="s">
        <v>133</v>
      </c>
      <c r="BI24" s="39" t="s">
        <v>129</v>
      </c>
      <c r="BJ24" s="333">
        <v>4</v>
      </c>
      <c r="BL24" s="309" t="s">
        <v>552</v>
      </c>
      <c r="BM24" s="39" t="s">
        <v>129</v>
      </c>
      <c r="BN24" s="114">
        <f>'SD R&amp;C Rates'!$E$24*4</f>
        <v>35</v>
      </c>
      <c r="BO24" s="513" t="e">
        <f>ROUND(IF(ISERROR(IF(BM24="Upper Pay Limit","N/A",IF(Budget!$K$32="",(VLOOKUP(BL24,Budget!$D$34:$R$59,12,FALSE)*VLOOKUP(BL24,$BF$15:$BJ$44,5,FALSE)),IF(Budget!$O$32="",(VLOOKUP(BL24,Budget!$D$34:$R$59,8,FALSE)*VLOOKUP(BL24,$BF$15:$BJ$44,5,FALSE)),IF(Budget!$H$14=24,VLOOKUP(BL24,Budget!$D$34:$R$59,12,FALSE)*VLOOKUP(BL24,$BF$15:$BJ$44,5,FALSE),VLOOKUP(BL24,Budget!$D$34:$R$59,8,FALSE)*VLOOKUP(BL24,$BF$15:$BJ$44,5,FALSE)))))),"",IF(BM24="Upper Pay Limit","N/A",IF(Budget!$K$32="",(VLOOKUP(BL24,Budget!$D$34:$R$59,12,FALSE)*VLOOKUP(BL24,$BF$15:$BJ$44,5,FALSE)),IF(Budget!$O$32="",(VLOOKUP(BL24,Budget!$D$34:$R$59,8,FALSE)*VLOOKUP(BL24,$BF$15:$BJ$44,5,FALSE)),IF(Budget!$H$14=24,VLOOKUP(BL24,Budget!$D$34:$R$59,12,FALSE)*VLOOKUP(BL24,$BF$15:$BJ$44,5,FALSE),VLOOKUP(BL24,Budget!$D$34:$R$59,8,FALSE)*VLOOKUP(BL24,$BF$15:$BJ$44,5,FALSE)))))),2)</f>
        <v>#VALUE!</v>
      </c>
      <c r="BP24" s="29" t="s">
        <v>478</v>
      </c>
    </row>
    <row r="25" spans="1:69">
      <c r="A25" s="41">
        <v>10</v>
      </c>
      <c r="B25" s="309" t="str">
        <f>IF(ISERROR(VLOOKUP(A25,Budget!$A$18:$D$69,4,FALSE)),"",VLOOKUP(A25,Budget!$A$18:$D$69,4,FALSE))</f>
        <v/>
      </c>
      <c r="C25" s="39" t="str">
        <f>IF(ISERROR(VLOOKUP(B25,'Waiver Rate Table'!$C$8:$F$182,4,FALSE)),"",VLOOKUP(B25,'Waiver Rate Table'!$C$8:$F$182,4,FALSE))</f>
        <v/>
      </c>
      <c r="D25" s="407" t="str">
        <f t="shared" si="26"/>
        <v/>
      </c>
      <c r="E25" s="417"/>
      <c r="F25" s="418"/>
      <c r="G25" s="562"/>
      <c r="H25" s="455"/>
      <c r="I25" s="315"/>
      <c r="J25" s="304" t="str">
        <f t="shared" si="34"/>
        <v/>
      </c>
      <c r="K25" s="315"/>
      <c r="L25" s="320"/>
      <c r="M25" s="315"/>
      <c r="N25" s="315"/>
      <c r="O25" s="315"/>
      <c r="P25" s="35"/>
      <c r="Q25" s="415" t="str">
        <f t="shared" si="52"/>
        <v/>
      </c>
      <c r="R25" s="415" t="str">
        <f t="shared" si="35"/>
        <v/>
      </c>
      <c r="S25" s="366" t="str">
        <f t="shared" si="36"/>
        <v/>
      </c>
      <c r="T25" s="35"/>
      <c r="U25" s="518" t="str">
        <f>IF(ISERROR(IF($AG25="x",(VLOOKUP($B25,Budget!$D$17:$R$70,VLOOKUP('Self-Direction'!$C25,'Self-Direction'!$AY$15:$BD$19,4,FALSE),FALSE)/4),(IF(VLOOKUP($B25,Budget!$D$17:$R$70,VLOOKUP('Self-Direction'!$C25,'Self-Direction'!$AY$15:$BD$19,4,FALSE),FALSE)=0,"",VLOOKUP($B25,Budget!$D$17:$R$70,VLOOKUP('Self-Direction'!$C25,'Self-Direction'!$AY$15:$BD$19,4,FALSE),FALSE))))),"",(IF($AG25="x",(VLOOKUP($B25,Budget!$D$17:$R$70,VLOOKUP('Self-Direction'!$C25,'Self-Direction'!$AY$15:$BD$19,4,FALSE),FALSE)/4),(IF(VLOOKUP($B25,Budget!$D$17:$R$70,VLOOKUP('Self-Direction'!$C25,'Self-Direction'!$AY$15:$BD$19,4,FALSE),FALSE)=0,"",VLOOKUP($B25,Budget!$D$17:$R$70,VLOOKUP('Self-Direction'!$C25,'Self-Direction'!$AY$15:$BD$19,4,FALSE),FALSE))))))</f>
        <v/>
      </c>
      <c r="V25" s="521"/>
      <c r="W25" s="394">
        <f>IF(ISERROR(R25*V25),0,R25*V25)</f>
        <v>0</v>
      </c>
      <c r="X25" s="508">
        <f>IF(ISERROR(U25*S25),0,U25*S25)</f>
        <v>0</v>
      </c>
      <c r="Y25" s="510">
        <f>IF(D25="Upper Pay Limit", VLOOKUP(B25,Budget!$D$34:$R$59,9,FALSE),0)</f>
        <v>0</v>
      </c>
      <c r="Z25" s="159">
        <f t="shared" si="39"/>
        <v>0</v>
      </c>
      <c r="AA25" s="518" t="str">
        <f>IF(ISERROR(IF($AG25="x",(VLOOKUP($B25,Budget!$D$17:$R$70,VLOOKUP('Self-Direction'!$C25,'Self-Direction'!$AY$15:$BD$19,6,FALSE),FALSE)/4),(IF(VLOOKUP($B25,Budget!$D$17:$R$70,VLOOKUP('Self-Direction'!$C25,'Self-Direction'!$AY$15:$BD$19,6,FALSE),FALSE)=0,"",VLOOKUP($B25,Budget!$D$17:$R$70,VLOOKUP('Self-Direction'!$C25,'Self-Direction'!$AY$15:$BD$19,6,FALSE),FALSE))))),"",(IF($AG25="x",(VLOOKUP($B25,Budget!$D$17:$R$70,VLOOKUP('Self-Direction'!$C25,'Self-Direction'!$AY$15:$BD$19,6,FALSE),FALSE)/4),(IF(VLOOKUP($B25,Budget!$D$17:$R$70,VLOOKUP('Self-Direction'!$C25,'Self-Direction'!$AY$15:$BD$19,6,FALSE),FALSE)=0,"",VLOOKUP($B25,Budget!$D$17:$R$70,VLOOKUP('Self-Direction'!$C25,'Self-Direction'!$AY$15:$BD$19,6,FALSE),FALSE))))))</f>
        <v/>
      </c>
      <c r="AB25" s="521"/>
      <c r="AC25" s="394">
        <f t="shared" si="40"/>
        <v>0</v>
      </c>
      <c r="AD25" s="508">
        <f t="shared" si="41"/>
        <v>0</v>
      </c>
      <c r="AE25" s="510">
        <f>IF(D25="Upper Pay Limit", VLOOKUP(B25,Budget!$D$34:$R$59,13,FALSE),0)</f>
        <v>0</v>
      </c>
      <c r="AF25" s="159">
        <f t="shared" si="42"/>
        <v>0</v>
      </c>
      <c r="AG25" s="114" t="str">
        <f>IF(ISERROR(IF(VLOOKUP(B25,'Waiver Rate Table'!$C$8:$H$182,6,FALSE)="Quarter Hour","x","")),"",IF(VLOOKUP(B25,'Waiver Rate Table'!$C$8:$H$182,6,FALSE)="Quarter Hour","x",""))</f>
        <v/>
      </c>
      <c r="AH25" s="304" t="str">
        <f t="shared" si="27"/>
        <v/>
      </c>
      <c r="AI25" s="447">
        <f t="shared" si="28"/>
        <v>0</v>
      </c>
      <c r="AJ25" s="447">
        <f t="shared" si="43"/>
        <v>0</v>
      </c>
      <c r="AK25" s="447" t="str">
        <f>IF(ISERROR(IF((Y25+AE25)&gt;VLOOKUP(CONCATENATE(Budget!$E$12,Budget!$H$12,'Self-Direction'!$B25),'Waiver Rate Table'!$B$7:$P$315,11,FALSE),"x","")),"",IF((Y25+AE25)&gt;VLOOKUP(CONCATENATE(Budget!$E$12,Budget!$H$12,'Self-Direction'!$B25),'Waiver Rate Table'!$B$7:$P$315,11,FALSE),"x",""))</f>
        <v/>
      </c>
      <c r="AL25" s="447">
        <f t="shared" si="44"/>
        <v>0</v>
      </c>
      <c r="AM25" s="447">
        <f t="shared" si="53"/>
        <v>0</v>
      </c>
      <c r="AN25" s="447">
        <f t="shared" si="45"/>
        <v>0</v>
      </c>
      <c r="AO25" s="447">
        <f t="shared" si="46"/>
        <v>0</v>
      </c>
      <c r="AP25" s="447" t="str">
        <f t="shared" si="29"/>
        <v/>
      </c>
      <c r="AQ25" s="447">
        <f t="shared" si="47"/>
        <v>0</v>
      </c>
      <c r="AR25" s="39" t="str">
        <f t="shared" si="48"/>
        <v/>
      </c>
      <c r="AS25" s="39" t="str">
        <f t="shared" si="49"/>
        <v/>
      </c>
      <c r="AT25" s="39" t="str">
        <f t="shared" si="30"/>
        <v/>
      </c>
      <c r="AU25" s="39" t="str">
        <f t="shared" si="31"/>
        <v/>
      </c>
      <c r="AV25" s="39" t="str">
        <f t="shared" si="32"/>
        <v/>
      </c>
      <c r="AW25" s="183" t="str">
        <f t="shared" si="33"/>
        <v/>
      </c>
      <c r="AX25" s="304" t="str">
        <f t="shared" si="50"/>
        <v/>
      </c>
      <c r="BF25" s="309" t="s">
        <v>66</v>
      </c>
      <c r="BG25" s="39" t="s">
        <v>154</v>
      </c>
      <c r="BH25" s="39" t="s">
        <v>132</v>
      </c>
      <c r="BI25" s="39" t="s">
        <v>132</v>
      </c>
      <c r="BJ25" s="333">
        <v>1</v>
      </c>
      <c r="BL25" s="309" t="s">
        <v>66</v>
      </c>
      <c r="BM25" s="39" t="s">
        <v>132</v>
      </c>
      <c r="BN25" s="114">
        <f>'SD R&amp;C Rates'!E25</f>
        <v>210</v>
      </c>
      <c r="BO25" s="513" t="e">
        <f>ROUND(IF(ISERROR(IF(BM25="Upper Pay Limit","N/A",IF(Budget!$K$32="",(VLOOKUP(BL25,Budget!$D$34:$R$59,12,FALSE)*VLOOKUP(BL25,$BF$15:$BJ$44,5,FALSE)),IF(Budget!$O$32="",(VLOOKUP(BL25,Budget!$D$34:$R$59,8,FALSE)*VLOOKUP(BL25,$BF$15:$BJ$44,5,FALSE)),IF(Budget!$H$14=24,VLOOKUP(BL25,Budget!$D$34:$R$59,12,FALSE)*VLOOKUP(BL25,$BF$15:$BJ$44,5,FALSE),VLOOKUP(BL25,Budget!$D$34:$R$59,8,FALSE)*VLOOKUP(BL25,$BF$15:$BJ$44,5,FALSE)))))),"",IF(BM25="Upper Pay Limit","N/A",IF(Budget!$K$32="",(VLOOKUP(BL25,Budget!$D$34:$R$59,12,FALSE)*VLOOKUP(BL25,$BF$15:$BJ$44,5,FALSE)),IF(Budget!$O$32="",(VLOOKUP(BL25,Budget!$D$34:$R$59,8,FALSE)*VLOOKUP(BL25,$BF$15:$BJ$44,5,FALSE)),IF(Budget!$H$14=24,VLOOKUP(BL25,Budget!$D$34:$R$59,12,FALSE)*VLOOKUP(BL25,$BF$15:$BJ$44,5,FALSE),VLOOKUP(BL25,Budget!$D$34:$R$59,8,FALSE)*VLOOKUP(BL25,$BF$15:$BJ$44,5,FALSE)))))),2)</f>
        <v>#VALUE!</v>
      </c>
      <c r="BP25" s="29" t="s">
        <v>532</v>
      </c>
    </row>
    <row r="26" spans="1:69">
      <c r="A26" s="41">
        <v>11</v>
      </c>
      <c r="B26" s="309" t="str">
        <f>IF(ISERROR(VLOOKUP(A26,Budget!$A$18:$D$69,4,FALSE)),"",VLOOKUP(A26,Budget!$A$18:$D$69,4,FALSE))</f>
        <v/>
      </c>
      <c r="C26" s="39" t="str">
        <f>IF(ISERROR(VLOOKUP(B26,'Waiver Rate Table'!$C$8:$F$182,4,FALSE)),"",VLOOKUP(B26,'Waiver Rate Table'!$C$8:$F$182,4,FALSE))</f>
        <v/>
      </c>
      <c r="D26" s="407" t="str">
        <f t="shared" si="26"/>
        <v/>
      </c>
      <c r="E26" s="417"/>
      <c r="F26" s="418"/>
      <c r="G26" s="562"/>
      <c r="H26" s="455"/>
      <c r="I26" s="315"/>
      <c r="J26" s="304" t="str">
        <f t="shared" si="34"/>
        <v/>
      </c>
      <c r="K26" s="315"/>
      <c r="L26" s="320"/>
      <c r="M26" s="315"/>
      <c r="N26" s="315"/>
      <c r="O26" s="315"/>
      <c r="P26" s="35"/>
      <c r="Q26" s="415" t="str">
        <f t="shared" si="52"/>
        <v/>
      </c>
      <c r="R26" s="415" t="str">
        <f t="shared" si="35"/>
        <v/>
      </c>
      <c r="S26" s="366" t="str">
        <f t="shared" si="36"/>
        <v/>
      </c>
      <c r="T26" s="35"/>
      <c r="U26" s="518" t="str">
        <f>IF(ISERROR(IF($AG26="x",(VLOOKUP($B26,Budget!$D$17:$R$70,VLOOKUP('Self-Direction'!$C26,'Self-Direction'!$AY$15:$BD$19,4,FALSE),FALSE)/4),(IF(VLOOKUP($B26,Budget!$D$17:$R$70,VLOOKUP('Self-Direction'!$C26,'Self-Direction'!$AY$15:$BD$19,4,FALSE),FALSE)=0,"",VLOOKUP($B26,Budget!$D$17:$R$70,VLOOKUP('Self-Direction'!$C26,'Self-Direction'!$AY$15:$BD$19,4,FALSE),FALSE))))),"",(IF($AG26="x",(VLOOKUP($B26,Budget!$D$17:$R$70,VLOOKUP('Self-Direction'!$C26,'Self-Direction'!$AY$15:$BD$19,4,FALSE),FALSE)/4),(IF(VLOOKUP($B26,Budget!$D$17:$R$70,VLOOKUP('Self-Direction'!$C26,'Self-Direction'!$AY$15:$BD$19,4,FALSE),FALSE)=0,"",VLOOKUP($B26,Budget!$D$17:$R$70,VLOOKUP('Self-Direction'!$C26,'Self-Direction'!$AY$15:$BD$19,4,FALSE),FALSE))))))</f>
        <v/>
      </c>
      <c r="V26" s="521"/>
      <c r="W26" s="394">
        <f t="shared" si="37"/>
        <v>0</v>
      </c>
      <c r="X26" s="508">
        <f t="shared" si="38"/>
        <v>0</v>
      </c>
      <c r="Y26" s="510">
        <f>IF(D26="Upper Pay Limit", VLOOKUP(B26,Budget!$D$34:$R$59,9,FALSE),0)</f>
        <v>0</v>
      </c>
      <c r="Z26" s="159">
        <f t="shared" si="39"/>
        <v>0</v>
      </c>
      <c r="AA26" s="518" t="str">
        <f>IF(ISERROR(IF($AG26="x",(VLOOKUP($B26,Budget!$D$17:$R$70,VLOOKUP('Self-Direction'!$C26,'Self-Direction'!$AY$15:$BD$19,6,FALSE),FALSE)/4),(IF(VLOOKUP($B26,Budget!$D$17:$R$70,VLOOKUP('Self-Direction'!$C26,'Self-Direction'!$AY$15:$BD$19,6,FALSE),FALSE)=0,"",VLOOKUP($B26,Budget!$D$17:$R$70,VLOOKUP('Self-Direction'!$C26,'Self-Direction'!$AY$15:$BD$19,6,FALSE),FALSE))))),"",(IF($AG26="x",(VLOOKUP($B26,Budget!$D$17:$R$70,VLOOKUP('Self-Direction'!$C26,'Self-Direction'!$AY$15:$BD$19,6,FALSE),FALSE)/4),(IF(VLOOKUP($B26,Budget!$D$17:$R$70,VLOOKUP('Self-Direction'!$C26,'Self-Direction'!$AY$15:$BD$19,6,FALSE),FALSE)=0,"",VLOOKUP($B26,Budget!$D$17:$R$70,VLOOKUP('Self-Direction'!$C26,'Self-Direction'!$AY$15:$BD$19,6,FALSE),FALSE))))))</f>
        <v/>
      </c>
      <c r="AB26" s="521"/>
      <c r="AC26" s="394">
        <f t="shared" si="40"/>
        <v>0</v>
      </c>
      <c r="AD26" s="508">
        <f t="shared" si="41"/>
        <v>0</v>
      </c>
      <c r="AE26" s="510">
        <f>IF(D26="Upper Pay Limit", VLOOKUP(B26,Budget!$D$34:$R$59,13,FALSE),0)</f>
        <v>0</v>
      </c>
      <c r="AF26" s="159">
        <f t="shared" si="42"/>
        <v>0</v>
      </c>
      <c r="AG26" s="114" t="str">
        <f>IF(ISERROR(IF(VLOOKUP(B26,'Waiver Rate Table'!$C$8:$H$182,6,FALSE)="Quarter Hour","x","")),"",IF(VLOOKUP(B26,'Waiver Rate Table'!$C$8:$H$182,6,FALSE)="Quarter Hour","x",""))</f>
        <v/>
      </c>
      <c r="AH26" s="304" t="str">
        <f t="shared" si="27"/>
        <v/>
      </c>
      <c r="AI26" s="447">
        <f t="shared" si="28"/>
        <v>0</v>
      </c>
      <c r="AJ26" s="447">
        <f t="shared" si="43"/>
        <v>0</v>
      </c>
      <c r="AK26" s="447" t="str">
        <f>IF(ISERROR(IF((Y26+AE26)&gt;VLOOKUP(CONCATENATE(Budget!$E$12,Budget!$H$12,'Self-Direction'!$B26),'Waiver Rate Table'!$B$7:$P$315,11,FALSE),"x","")),"",IF((Y26+AE26)&gt;VLOOKUP(CONCATENATE(Budget!$E$12,Budget!$H$12,'Self-Direction'!$B26),'Waiver Rate Table'!$B$7:$P$315,11,FALSE),"x",""))</f>
        <v/>
      </c>
      <c r="AL26" s="447">
        <f t="shared" si="44"/>
        <v>0</v>
      </c>
      <c r="AM26" s="447">
        <f t="shared" si="53"/>
        <v>0</v>
      </c>
      <c r="AN26" s="447">
        <f t="shared" si="45"/>
        <v>0</v>
      </c>
      <c r="AO26" s="447">
        <f t="shared" si="46"/>
        <v>0</v>
      </c>
      <c r="AP26" s="447" t="str">
        <f t="shared" si="29"/>
        <v/>
      </c>
      <c r="AQ26" s="447">
        <f t="shared" si="47"/>
        <v>0</v>
      </c>
      <c r="AR26" s="39" t="str">
        <f t="shared" si="48"/>
        <v/>
      </c>
      <c r="AS26" s="39" t="str">
        <f t="shared" si="49"/>
        <v/>
      </c>
      <c r="AT26" s="39" t="str">
        <f t="shared" si="30"/>
        <v/>
      </c>
      <c r="AU26" s="39" t="str">
        <f t="shared" si="31"/>
        <v/>
      </c>
      <c r="AV26" s="39" t="str">
        <f t="shared" si="32"/>
        <v/>
      </c>
      <c r="AW26" s="183" t="str">
        <f t="shared" si="33"/>
        <v/>
      </c>
      <c r="AX26" s="304" t="str">
        <f t="shared" si="50"/>
        <v/>
      </c>
      <c r="BF26" s="309" t="s">
        <v>71</v>
      </c>
      <c r="BG26" s="39" t="s">
        <v>154</v>
      </c>
      <c r="BH26" s="39" t="s">
        <v>142</v>
      </c>
      <c r="BI26" s="39" t="s">
        <v>142</v>
      </c>
      <c r="BJ26" s="333">
        <v>1</v>
      </c>
      <c r="BL26" s="309" t="s">
        <v>71</v>
      </c>
      <c r="BM26" s="39" t="s">
        <v>142</v>
      </c>
      <c r="BN26" s="114" t="s">
        <v>91</v>
      </c>
      <c r="BO26" s="513" t="str">
        <f>IF(ISERROR(IF(BM26="Upper Pay Limit","N/A",IF(Budget!$K$32="",(VLOOKUP(BL26,Budget!$D$34:$R$59,12,FALSE)*VLOOKUP(BL26,$BF$15:$BJ$44,5,FALSE)),IF(Budget!$O$32="",(VLOOKUP(BL26,Budget!$D$34:$R$59,8,FALSE)*VLOOKUP(BL26,$BF$15:$BJ$44,5,FALSE)),IF(Budget!$H$14=24,VLOOKUP(BL26,Budget!$D$34:$R$59,12,FALSE)*VLOOKUP(BL26,$BF$15:$BJ$44,5,FALSE),VLOOKUP(BL26,Budget!$D$34:$R$59,8,FALSE)*VLOOKUP(BL26,$BF$15:$BJ$44,5,FALSE)))))),"",IF(BM26="Upper Pay Limit","N/A",IF(Budget!$K$32="",(VLOOKUP(BL26,Budget!$D$34:$R$59,12,FALSE)*VLOOKUP(BL26,$BF$15:$BJ$44,5,FALSE)),IF(Budget!$O$32="",(VLOOKUP(BL26,Budget!$D$34:$R$59,8,FALSE)*VLOOKUP(BL26,$BF$15:$BJ$44,5,FALSE)),IF(Budget!$H$14=24,VLOOKUP(BL26,Budget!$D$34:$R$59,12,FALSE)*VLOOKUP(BL26,$BF$15:$BJ$44,5,FALSE),VLOOKUP(BL26,Budget!$D$34:$R$59,8,FALSE)*VLOOKUP(BL26,$BF$15:$BJ$44,5,FALSE))))))</f>
        <v>N/A</v>
      </c>
      <c r="BP26" s="29" t="s">
        <v>215</v>
      </c>
    </row>
    <row r="27" spans="1:69">
      <c r="A27" s="41">
        <v>12</v>
      </c>
      <c r="B27" s="309" t="str">
        <f>IF(ISERROR(VLOOKUP(A27,Budget!$A$18:$D$69,4,FALSE)),"",VLOOKUP(A27,Budget!$A$18:$D$69,4,FALSE))</f>
        <v/>
      </c>
      <c r="C27" s="39" t="str">
        <f>IF(ISERROR(VLOOKUP(B27,'Waiver Rate Table'!$C$8:$F$182,4,FALSE)),"",VLOOKUP(B27,'Waiver Rate Table'!$C$8:$F$182,4,FALSE))</f>
        <v/>
      </c>
      <c r="D27" s="407" t="str">
        <f t="shared" si="26"/>
        <v/>
      </c>
      <c r="E27" s="417"/>
      <c r="F27" s="418"/>
      <c r="G27" s="562"/>
      <c r="H27" s="455"/>
      <c r="I27" s="315"/>
      <c r="J27" s="304" t="str">
        <f t="shared" si="34"/>
        <v/>
      </c>
      <c r="K27" s="315"/>
      <c r="L27" s="320"/>
      <c r="M27" s="315"/>
      <c r="N27" s="315"/>
      <c r="O27" s="315"/>
      <c r="P27" s="35"/>
      <c r="Q27" s="415" t="str">
        <f t="shared" si="52"/>
        <v/>
      </c>
      <c r="R27" s="415" t="str">
        <f t="shared" si="35"/>
        <v/>
      </c>
      <c r="S27" s="366" t="str">
        <f t="shared" si="36"/>
        <v/>
      </c>
      <c r="T27" s="35"/>
      <c r="U27" s="518" t="str">
        <f>IF(ISERROR(IF($AG27="x",(VLOOKUP($B27,Budget!$D$17:$R$70,VLOOKUP('Self-Direction'!$C27,'Self-Direction'!$AY$15:$BD$19,4,FALSE),FALSE)/4),(IF(VLOOKUP($B27,Budget!$D$17:$R$70,VLOOKUP('Self-Direction'!$C27,'Self-Direction'!$AY$15:$BD$19,4,FALSE),FALSE)=0,"",VLOOKUP($B27,Budget!$D$17:$R$70,VLOOKUP('Self-Direction'!$C27,'Self-Direction'!$AY$15:$BD$19,4,FALSE),FALSE))))),"",(IF($AG27="x",(VLOOKUP($B27,Budget!$D$17:$R$70,VLOOKUP('Self-Direction'!$C27,'Self-Direction'!$AY$15:$BD$19,4,FALSE),FALSE)/4),(IF(VLOOKUP($B27,Budget!$D$17:$R$70,VLOOKUP('Self-Direction'!$C27,'Self-Direction'!$AY$15:$BD$19,4,FALSE),FALSE)=0,"",VLOOKUP($B27,Budget!$D$17:$R$70,VLOOKUP('Self-Direction'!$C27,'Self-Direction'!$AY$15:$BD$19,4,FALSE),FALSE))))))</f>
        <v/>
      </c>
      <c r="V27" s="521"/>
      <c r="W27" s="394">
        <f t="shared" si="37"/>
        <v>0</v>
      </c>
      <c r="X27" s="508">
        <f t="shared" si="38"/>
        <v>0</v>
      </c>
      <c r="Y27" s="510">
        <f>IF(D27="Upper Pay Limit", VLOOKUP(B27,Budget!$D$34:$R$59,9,FALSE),0)</f>
        <v>0</v>
      </c>
      <c r="Z27" s="159">
        <f t="shared" si="39"/>
        <v>0</v>
      </c>
      <c r="AA27" s="518" t="str">
        <f>IF(ISERROR(IF($AG27="x",(VLOOKUP($B27,Budget!$D$17:$R$70,VLOOKUP('Self-Direction'!$C27,'Self-Direction'!$AY$15:$BD$19,6,FALSE),FALSE)/4),(IF(VLOOKUP($B27,Budget!$D$17:$R$70,VLOOKUP('Self-Direction'!$C27,'Self-Direction'!$AY$15:$BD$19,6,FALSE),FALSE)=0,"",VLOOKUP($B27,Budget!$D$17:$R$70,VLOOKUP('Self-Direction'!$C27,'Self-Direction'!$AY$15:$BD$19,6,FALSE),FALSE))))),"",(IF($AG27="x",(VLOOKUP($B27,Budget!$D$17:$R$70,VLOOKUP('Self-Direction'!$C27,'Self-Direction'!$AY$15:$BD$19,6,FALSE),FALSE)/4),(IF(VLOOKUP($B27,Budget!$D$17:$R$70,VLOOKUP('Self-Direction'!$C27,'Self-Direction'!$AY$15:$BD$19,6,FALSE),FALSE)=0,"",VLOOKUP($B27,Budget!$D$17:$R$70,VLOOKUP('Self-Direction'!$C27,'Self-Direction'!$AY$15:$BD$19,6,FALSE),FALSE))))))</f>
        <v/>
      </c>
      <c r="AB27" s="521"/>
      <c r="AC27" s="394">
        <f t="shared" si="40"/>
        <v>0</v>
      </c>
      <c r="AD27" s="508">
        <f t="shared" si="41"/>
        <v>0</v>
      </c>
      <c r="AE27" s="510">
        <f>IF(D27="Upper Pay Limit", VLOOKUP(B27,Budget!$D$34:$R$59,13,FALSE),0)</f>
        <v>0</v>
      </c>
      <c r="AF27" s="159">
        <f t="shared" si="42"/>
        <v>0</v>
      </c>
      <c r="AG27" s="114" t="str">
        <f>IF(ISERROR(IF(VLOOKUP(B27,'Waiver Rate Table'!$C$8:$H$182,6,FALSE)="Quarter Hour","x","")),"",IF(VLOOKUP(B27,'Waiver Rate Table'!$C$8:$H$182,6,FALSE)="Quarter Hour","x",""))</f>
        <v/>
      </c>
      <c r="AH27" s="304" t="str">
        <f t="shared" si="27"/>
        <v/>
      </c>
      <c r="AI27" s="447">
        <f t="shared" si="28"/>
        <v>0</v>
      </c>
      <c r="AJ27" s="447">
        <f t="shared" si="43"/>
        <v>0</v>
      </c>
      <c r="AK27" s="447" t="str">
        <f>IF(ISERROR(IF((Y27+AE27)&gt;VLOOKUP(CONCATENATE(Budget!$E$12,Budget!$H$12,'Self-Direction'!$B27),'Waiver Rate Table'!$B$7:$P$315,11,FALSE),"x","")),"",IF((Y27+AE27)&gt;VLOOKUP(CONCATENATE(Budget!$E$12,Budget!$H$12,'Self-Direction'!$B27),'Waiver Rate Table'!$B$7:$P$315,11,FALSE),"x",""))</f>
        <v/>
      </c>
      <c r="AL27" s="447">
        <f t="shared" si="44"/>
        <v>0</v>
      </c>
      <c r="AM27" s="447">
        <f t="shared" si="53"/>
        <v>0</v>
      </c>
      <c r="AN27" s="447">
        <f t="shared" si="45"/>
        <v>0</v>
      </c>
      <c r="AO27" s="447">
        <f t="shared" si="46"/>
        <v>0</v>
      </c>
      <c r="AP27" s="447" t="str">
        <f t="shared" si="29"/>
        <v/>
      </c>
      <c r="AQ27" s="447">
        <f t="shared" si="47"/>
        <v>0</v>
      </c>
      <c r="AR27" s="39" t="str">
        <f t="shared" si="48"/>
        <v/>
      </c>
      <c r="AS27" s="39" t="str">
        <f t="shared" si="49"/>
        <v/>
      </c>
      <c r="AT27" s="39" t="str">
        <f t="shared" si="30"/>
        <v/>
      </c>
      <c r="AU27" s="39" t="str">
        <f t="shared" si="31"/>
        <v/>
      </c>
      <c r="AV27" s="39" t="str">
        <f t="shared" si="32"/>
        <v/>
      </c>
      <c r="AW27" s="183" t="str">
        <f t="shared" si="33"/>
        <v/>
      </c>
      <c r="AX27" s="304" t="str">
        <f t="shared" si="50"/>
        <v/>
      </c>
      <c r="BF27" s="309" t="s">
        <v>76</v>
      </c>
      <c r="BG27" s="39" t="s">
        <v>154</v>
      </c>
      <c r="BH27" s="39" t="s">
        <v>129</v>
      </c>
      <c r="BI27" s="39" t="s">
        <v>129</v>
      </c>
      <c r="BJ27" s="333">
        <v>1</v>
      </c>
      <c r="BL27" s="309" t="s">
        <v>76</v>
      </c>
      <c r="BM27" s="39" t="s">
        <v>129</v>
      </c>
      <c r="BN27" s="114">
        <f>'SD R&amp;C Rates'!E27</f>
        <v>27.03</v>
      </c>
      <c r="BO27" s="513" t="e">
        <f>ROUND(IF(ISERROR(IF(BM27="Upper Pay Limit","N/A",IF(Budget!$K$32="",(VLOOKUP(BL27,Budget!$D$34:$R$59,12,FALSE)*VLOOKUP(BL27,$BF$15:$BJ$44,5,FALSE)),IF(Budget!$O$32="",(VLOOKUP(BL27,Budget!$D$34:$R$59,8,FALSE)*VLOOKUP(BL27,$BF$15:$BJ$44,5,FALSE)),IF(Budget!$H$14=24,VLOOKUP(BL27,Budget!$D$34:$R$59,12,FALSE)*VLOOKUP(BL27,$BF$15:$BJ$44,5,FALSE),VLOOKUP(BL27,Budget!$D$34:$R$59,8,FALSE)*VLOOKUP(BL27,$BF$15:$BJ$44,5,FALSE)))))),"",IF(BM27="Upper Pay Limit","N/A",IF(Budget!$K$32="",(VLOOKUP(BL27,Budget!$D$34:$R$59,12,FALSE)*VLOOKUP(BL27,$BF$15:$BJ$44,5,FALSE)),IF(Budget!$O$32="",(VLOOKUP(BL27,Budget!$D$34:$R$59,8,FALSE)*VLOOKUP(BL27,$BF$15:$BJ$44,5,FALSE)),IF(Budget!$H$14=24,VLOOKUP(BL27,Budget!$D$34:$R$59,12,FALSE)*VLOOKUP(BL27,$BF$15:$BJ$44,5,FALSE),VLOOKUP(BL27,Budget!$D$34:$R$59,8,FALSE)*VLOOKUP(BL27,$BF$15:$BJ$44,5,FALSE)))))),2)</f>
        <v>#VALUE!</v>
      </c>
      <c r="BP27" s="29" t="s">
        <v>532</v>
      </c>
    </row>
    <row r="28" spans="1:69">
      <c r="A28" s="41">
        <v>13</v>
      </c>
      <c r="B28" s="309" t="str">
        <f>IF(ISERROR(VLOOKUP(A28,Budget!$A$18:$D$69,4,FALSE)),"",VLOOKUP(A28,Budget!$A$18:$D$69,4,FALSE))</f>
        <v/>
      </c>
      <c r="C28" s="39" t="str">
        <f>IF(ISERROR(VLOOKUP(B28,'Waiver Rate Table'!$C$8:$F$182,4,FALSE)),"",VLOOKUP(B28,'Waiver Rate Table'!$C$8:$F$182,4,FALSE))</f>
        <v/>
      </c>
      <c r="D28" s="407" t="str">
        <f t="shared" si="26"/>
        <v/>
      </c>
      <c r="E28" s="417"/>
      <c r="F28" s="418"/>
      <c r="G28" s="562"/>
      <c r="H28" s="455"/>
      <c r="I28" s="315"/>
      <c r="J28" s="304" t="str">
        <f t="shared" si="34"/>
        <v/>
      </c>
      <c r="K28" s="315"/>
      <c r="L28" s="320"/>
      <c r="M28" s="315"/>
      <c r="N28" s="315"/>
      <c r="O28" s="315"/>
      <c r="P28" s="35"/>
      <c r="Q28" s="415" t="str">
        <f t="shared" si="52"/>
        <v/>
      </c>
      <c r="R28" s="415" t="str">
        <f t="shared" si="35"/>
        <v/>
      </c>
      <c r="S28" s="366" t="str">
        <f t="shared" si="36"/>
        <v/>
      </c>
      <c r="T28" s="35"/>
      <c r="U28" s="518" t="str">
        <f>IF(ISERROR(IF($AG28="x",(VLOOKUP($B28,Budget!$D$17:$R$70,VLOOKUP('Self-Direction'!$C28,'Self-Direction'!$AY$15:$BD$19,4,FALSE),FALSE)/4),(IF(VLOOKUP($B28,Budget!$D$17:$R$70,VLOOKUP('Self-Direction'!$C28,'Self-Direction'!$AY$15:$BD$19,4,FALSE),FALSE)=0,"",VLOOKUP($B28,Budget!$D$17:$R$70,VLOOKUP('Self-Direction'!$C28,'Self-Direction'!$AY$15:$BD$19,4,FALSE),FALSE))))),"",(IF($AG28="x",(VLOOKUP($B28,Budget!$D$17:$R$70,VLOOKUP('Self-Direction'!$C28,'Self-Direction'!$AY$15:$BD$19,4,FALSE),FALSE)/4),(IF(VLOOKUP($B28,Budget!$D$17:$R$70,VLOOKUP('Self-Direction'!$C28,'Self-Direction'!$AY$15:$BD$19,4,FALSE),FALSE)=0,"",VLOOKUP($B28,Budget!$D$17:$R$70,VLOOKUP('Self-Direction'!$C28,'Self-Direction'!$AY$15:$BD$19,4,FALSE),FALSE))))))</f>
        <v/>
      </c>
      <c r="V28" s="521"/>
      <c r="W28" s="394">
        <f t="shared" si="37"/>
        <v>0</v>
      </c>
      <c r="X28" s="508">
        <f t="shared" si="38"/>
        <v>0</v>
      </c>
      <c r="Y28" s="510">
        <f>IF(D28="Upper Pay Limit", VLOOKUP(B28,Budget!$D$34:$R$59,9,FALSE),0)</f>
        <v>0</v>
      </c>
      <c r="Z28" s="159">
        <f t="shared" si="39"/>
        <v>0</v>
      </c>
      <c r="AA28" s="518" t="str">
        <f>IF(ISERROR(IF($AG28="x",(VLOOKUP($B28,Budget!$D$17:$R$70,VLOOKUP('Self-Direction'!$C28,'Self-Direction'!$AY$15:$BD$19,6,FALSE),FALSE)/4),(IF(VLOOKUP($B28,Budget!$D$17:$R$70,VLOOKUP('Self-Direction'!$C28,'Self-Direction'!$AY$15:$BD$19,6,FALSE),FALSE)=0,"",VLOOKUP($B28,Budget!$D$17:$R$70,VLOOKUP('Self-Direction'!$C28,'Self-Direction'!$AY$15:$BD$19,6,FALSE),FALSE))))),"",(IF($AG28="x",(VLOOKUP($B28,Budget!$D$17:$R$70,VLOOKUP('Self-Direction'!$C28,'Self-Direction'!$AY$15:$BD$19,6,FALSE),FALSE)/4),(IF(VLOOKUP($B28,Budget!$D$17:$R$70,VLOOKUP('Self-Direction'!$C28,'Self-Direction'!$AY$15:$BD$19,6,FALSE),FALSE)=0,"",VLOOKUP($B28,Budget!$D$17:$R$70,VLOOKUP('Self-Direction'!$C28,'Self-Direction'!$AY$15:$BD$19,6,FALSE),FALSE))))))</f>
        <v/>
      </c>
      <c r="AB28" s="521"/>
      <c r="AC28" s="394">
        <f t="shared" si="40"/>
        <v>0</v>
      </c>
      <c r="AD28" s="508">
        <f t="shared" si="41"/>
        <v>0</v>
      </c>
      <c r="AE28" s="510">
        <f>IF(D28="Upper Pay Limit", VLOOKUP(B28,Budget!$D$34:$R$59,13,FALSE),0)</f>
        <v>0</v>
      </c>
      <c r="AF28" s="159">
        <f t="shared" si="42"/>
        <v>0</v>
      </c>
      <c r="AG28" s="114" t="str">
        <f>IF(ISERROR(IF(VLOOKUP(B28,'Waiver Rate Table'!$C$8:$H$182,6,FALSE)="Quarter Hour","x","")),"",IF(VLOOKUP(B28,'Waiver Rate Table'!$C$8:$H$182,6,FALSE)="Quarter Hour","x",""))</f>
        <v/>
      </c>
      <c r="AH28" s="304" t="str">
        <f t="shared" si="27"/>
        <v/>
      </c>
      <c r="AI28" s="447">
        <f t="shared" si="28"/>
        <v>0</v>
      </c>
      <c r="AJ28" s="447">
        <f t="shared" si="43"/>
        <v>0</v>
      </c>
      <c r="AK28" s="447" t="str">
        <f>IF(ISERROR(IF((Y28+AE28)&gt;VLOOKUP(CONCATENATE(Budget!$E$12,Budget!$H$12,'Self-Direction'!$B28),'Waiver Rate Table'!$B$7:$P$315,11,FALSE),"x","")),"",IF((Y28+AE28)&gt;VLOOKUP(CONCATENATE(Budget!$E$12,Budget!$H$12,'Self-Direction'!$B28),'Waiver Rate Table'!$B$7:$P$315,11,FALSE),"x",""))</f>
        <v/>
      </c>
      <c r="AL28" s="447">
        <f t="shared" si="44"/>
        <v>0</v>
      </c>
      <c r="AM28" s="447">
        <f t="shared" si="53"/>
        <v>0</v>
      </c>
      <c r="AN28" s="447">
        <f t="shared" si="45"/>
        <v>0</v>
      </c>
      <c r="AO28" s="447">
        <f t="shared" si="46"/>
        <v>0</v>
      </c>
      <c r="AP28" s="447" t="str">
        <f t="shared" si="29"/>
        <v/>
      </c>
      <c r="AQ28" s="447">
        <f t="shared" si="47"/>
        <v>0</v>
      </c>
      <c r="AR28" s="39" t="str">
        <f t="shared" si="48"/>
        <v/>
      </c>
      <c r="AS28" s="39" t="str">
        <f t="shared" si="49"/>
        <v/>
      </c>
      <c r="AT28" s="39" t="str">
        <f t="shared" si="30"/>
        <v/>
      </c>
      <c r="AU28" s="39" t="str">
        <f t="shared" si="31"/>
        <v/>
      </c>
      <c r="AV28" s="39" t="str">
        <f t="shared" si="32"/>
        <v/>
      </c>
      <c r="AW28" s="183" t="str">
        <f t="shared" si="33"/>
        <v/>
      </c>
      <c r="AX28" s="304" t="str">
        <f t="shared" si="50"/>
        <v/>
      </c>
      <c r="BF28" s="309" t="s">
        <v>81</v>
      </c>
      <c r="BG28" s="39" t="s">
        <v>154</v>
      </c>
      <c r="BH28" s="39" t="s">
        <v>142</v>
      </c>
      <c r="BI28" s="39" t="s">
        <v>142</v>
      </c>
      <c r="BJ28" s="333">
        <v>1</v>
      </c>
      <c r="BL28" s="309" t="s">
        <v>81</v>
      </c>
      <c r="BM28" s="39" t="s">
        <v>142</v>
      </c>
      <c r="BN28" s="114" t="s">
        <v>91</v>
      </c>
      <c r="BO28" s="513" t="str">
        <f>IF(ISERROR(IF(BM28="Upper Pay Limit","N/A",IF(Budget!$K$32="",(VLOOKUP(BL28,Budget!$D$34:$R$59,10,FALSE)*VLOOKUP(BL28,$BF$15:$BJ$44,5,FALSE)),IF(Budget!$O$32="",(VLOOKUP(BL28,Budget!$D$34:$R$59,6,FALSE)*VLOOKUP(BL28,$BF$15:$BJ$44,5,FALSE)),IF(Budget!$H$14=24,VLOOKUP(BL28,Budget!$D$34:$R$59,10,FALSE)*VLOOKUP(BL28,$BF$15:$BJ$44,5,FALSE),VLOOKUP(BL28,Budget!$D$34:$R$59,6,FALSE)*VLOOKUP(BL28,$BF$15:$BJ$44,5,FALSE)))))),"",IF(BM28="Upper Pay Limit","N/A",IF(Budget!$K$32="",(VLOOKUP(BL28,Budget!$D$34:$R$59,10,FALSE)*VLOOKUP(BL28,$BF$15:$BJ$44,5,FALSE)),IF(Budget!$O$32="",(VLOOKUP(BL28,Budget!$D$34:$R$59,6,FALSE)*VLOOKUP(BL28,$BF$15:$BJ$44,5,FALSE)),IF(Budget!$H$14=24,VLOOKUP(BL28,Budget!$D$34:$R$59,10,FALSE)*VLOOKUP(BL28,$BF$15:$BJ$44,5,FALSE),VLOOKUP(BL28,Budget!$D$34:$R$59,6,FALSE)*VLOOKUP(BL28,$BF$15:$BJ$44,5,FALSE))))))</f>
        <v>N/A</v>
      </c>
      <c r="BP28" s="29" t="s">
        <v>215</v>
      </c>
    </row>
    <row r="29" spans="1:69">
      <c r="A29" s="41">
        <v>14</v>
      </c>
      <c r="B29" s="309"/>
      <c r="C29" s="39" t="str">
        <f>IF(ISERROR(VLOOKUP(B29,'Waiver Rate Table'!$C$8:$F$182,4,FALSE)),"",VLOOKUP(B29,'Waiver Rate Table'!$C$8:$F$182,4,FALSE))</f>
        <v/>
      </c>
      <c r="D29" s="407" t="str">
        <f t="shared" si="26"/>
        <v/>
      </c>
      <c r="E29" s="417"/>
      <c r="F29" s="418"/>
      <c r="G29" s="562"/>
      <c r="H29" s="455"/>
      <c r="I29" s="315"/>
      <c r="J29" s="304" t="str">
        <f t="shared" si="34"/>
        <v/>
      </c>
      <c r="K29" s="315"/>
      <c r="L29" s="320"/>
      <c r="M29" s="315"/>
      <c r="N29" s="315"/>
      <c r="O29" s="315"/>
      <c r="P29" s="35"/>
      <c r="Q29" s="415" t="str">
        <f t="shared" si="52"/>
        <v/>
      </c>
      <c r="R29" s="415" t="str">
        <f t="shared" si="35"/>
        <v/>
      </c>
      <c r="S29" s="366" t="str">
        <f t="shared" si="36"/>
        <v/>
      </c>
      <c r="T29" s="35"/>
      <c r="U29" s="518" t="str">
        <f>IF(ISERROR(IF($AG29="x",(VLOOKUP($B29,Budget!$D$17:$R$70,VLOOKUP('Self-Direction'!$C29,'Self-Direction'!$AY$15:$BD$19,4,FALSE),FALSE)/4),(IF(VLOOKUP($B29,Budget!$D$17:$R$70,VLOOKUP('Self-Direction'!$C29,'Self-Direction'!$AY$15:$BD$19,4,FALSE),FALSE)=0,"",VLOOKUP($B29,Budget!$D$17:$R$70,VLOOKUP('Self-Direction'!$C29,'Self-Direction'!$AY$15:$BD$19,4,FALSE),FALSE))))),"",(IF($AG29="x",(VLOOKUP($B29,Budget!$D$17:$R$70,VLOOKUP('Self-Direction'!$C29,'Self-Direction'!$AY$15:$BD$19,4,FALSE),FALSE)/4),(IF(VLOOKUP($B29,Budget!$D$17:$R$70,VLOOKUP('Self-Direction'!$C29,'Self-Direction'!$AY$15:$BD$19,4,FALSE),FALSE)=0,"",VLOOKUP($B29,Budget!$D$17:$R$70,VLOOKUP('Self-Direction'!$C29,'Self-Direction'!$AY$15:$BD$19,4,FALSE),FALSE))))))</f>
        <v/>
      </c>
      <c r="V29" s="521"/>
      <c r="W29" s="394">
        <f t="shared" si="37"/>
        <v>0</v>
      </c>
      <c r="X29" s="508">
        <f t="shared" si="38"/>
        <v>0</v>
      </c>
      <c r="Y29" s="510">
        <f>IF(D29="Upper Pay Limit", VLOOKUP(B29,Budget!$D$34:$R$59,9,FALSE),0)</f>
        <v>0</v>
      </c>
      <c r="Z29" s="159">
        <f t="shared" si="39"/>
        <v>0</v>
      </c>
      <c r="AA29" s="518" t="str">
        <f>IF(ISERROR(IF($AG29="x",(VLOOKUP($B29,Budget!$D$17:$R$70,VLOOKUP('Self-Direction'!$C29,'Self-Direction'!$AY$15:$BD$19,6,FALSE),FALSE)/4),(IF(VLOOKUP($B29,Budget!$D$17:$R$70,VLOOKUP('Self-Direction'!$C29,'Self-Direction'!$AY$15:$BD$19,6,FALSE),FALSE)=0,"",VLOOKUP($B29,Budget!$D$17:$R$70,VLOOKUP('Self-Direction'!$C29,'Self-Direction'!$AY$15:$BD$19,6,FALSE),FALSE))))),"",(IF($AG29="x",(VLOOKUP($B29,Budget!$D$17:$R$70,VLOOKUP('Self-Direction'!$C29,'Self-Direction'!$AY$15:$BD$19,6,FALSE),FALSE)/4),(IF(VLOOKUP($B29,Budget!$D$17:$R$70,VLOOKUP('Self-Direction'!$C29,'Self-Direction'!$AY$15:$BD$19,6,FALSE),FALSE)=0,"",VLOOKUP($B29,Budget!$D$17:$R$70,VLOOKUP('Self-Direction'!$C29,'Self-Direction'!$AY$15:$BD$19,6,FALSE),FALSE))))))</f>
        <v/>
      </c>
      <c r="AB29" s="521"/>
      <c r="AC29" s="394">
        <f t="shared" si="40"/>
        <v>0</v>
      </c>
      <c r="AD29" s="508">
        <f t="shared" si="41"/>
        <v>0</v>
      </c>
      <c r="AE29" s="510">
        <f>IF(D29="Upper Pay Limit", VLOOKUP(B29,Budget!$D$34:$R$59,13,FALSE),0)</f>
        <v>0</v>
      </c>
      <c r="AF29" s="159">
        <f t="shared" si="42"/>
        <v>0</v>
      </c>
      <c r="AG29" s="114" t="str">
        <f>IF(ISERROR(IF(VLOOKUP(B29,'Waiver Rate Table'!$C$8:$H$182,6,FALSE)="Quarter Hour","x","")),"",IF(VLOOKUP(B29,'Waiver Rate Table'!$C$8:$H$182,6,FALSE)="Quarter Hour","x",""))</f>
        <v/>
      </c>
      <c r="AH29" s="304" t="str">
        <f t="shared" si="27"/>
        <v/>
      </c>
      <c r="AI29" s="447">
        <f t="shared" si="28"/>
        <v>0</v>
      </c>
      <c r="AJ29" s="447">
        <f t="shared" si="43"/>
        <v>0</v>
      </c>
      <c r="AK29" s="447" t="str">
        <f>IF(ISERROR(IF((Y29+AE29)&gt;VLOOKUP(CONCATENATE(Budget!$E$12,Budget!$H$12,'Self-Direction'!$B29),'Waiver Rate Table'!$B$7:$P$315,11,FALSE),"x","")),"",IF((Y29+AE29)&gt;VLOOKUP(CONCATENATE(Budget!$E$12,Budget!$H$12,'Self-Direction'!$B29),'Waiver Rate Table'!$B$7:$P$315,11,FALSE),"x",""))</f>
        <v/>
      </c>
      <c r="AL29" s="447">
        <f t="shared" si="44"/>
        <v>0</v>
      </c>
      <c r="AM29" s="447">
        <f t="shared" si="53"/>
        <v>0</v>
      </c>
      <c r="AN29" s="447">
        <f t="shared" si="45"/>
        <v>0</v>
      </c>
      <c r="AO29" s="447">
        <f t="shared" si="46"/>
        <v>0</v>
      </c>
      <c r="AP29" s="447" t="str">
        <f t="shared" si="29"/>
        <v/>
      </c>
      <c r="AQ29" s="447">
        <f t="shared" si="47"/>
        <v>0</v>
      </c>
      <c r="AR29" s="39" t="str">
        <f t="shared" si="48"/>
        <v/>
      </c>
      <c r="AS29" s="39" t="str">
        <f t="shared" si="49"/>
        <v/>
      </c>
      <c r="AT29" s="39" t="str">
        <f t="shared" si="30"/>
        <v/>
      </c>
      <c r="AU29" s="39" t="str">
        <f t="shared" si="31"/>
        <v/>
      </c>
      <c r="AV29" s="39" t="str">
        <f t="shared" si="32"/>
        <v/>
      </c>
      <c r="AW29" s="183" t="str">
        <f t="shared" si="33"/>
        <v/>
      </c>
      <c r="AX29" s="304" t="str">
        <f t="shared" si="50"/>
        <v/>
      </c>
      <c r="BF29" s="309" t="s">
        <v>86</v>
      </c>
      <c r="BG29" s="39" t="s">
        <v>154</v>
      </c>
      <c r="BH29" s="39" t="s">
        <v>129</v>
      </c>
      <c r="BI29" s="39" t="s">
        <v>129</v>
      </c>
      <c r="BJ29" s="333">
        <v>1</v>
      </c>
      <c r="BL29" s="309" t="s">
        <v>86</v>
      </c>
      <c r="BM29" s="39" t="s">
        <v>129</v>
      </c>
      <c r="BN29" s="114">
        <f>'SD R&amp;C Rates'!E7</f>
        <v>26.7</v>
      </c>
      <c r="BO29" s="513" t="e">
        <f>ROUND(IF(ISERROR(IF(BM29="Upper Pay Limit","N/A",IF(Budget!$K$32="",(VLOOKUP(BL29,Budget!$D$34:$R$59,10,FALSE)*VLOOKUP(BL29,$BF$15:$BJ$44,5,FALSE)),IF(Budget!$O$32="",(VLOOKUP(BL29,Budget!$D$34:$R$59,6,FALSE)*VLOOKUP(BL29,$BF$15:$BJ$44,5,FALSE)),IF(Budget!$H$14=24,VLOOKUP(BL29,Budget!$D$34:$R$59,10,FALSE)*VLOOKUP(BL29,$BF$15:$BJ$44,5,FALSE),VLOOKUP(BL29,Budget!$D$34:$R$59,6,FALSE)*VLOOKUP(BL29,$BF$15:$BJ$44,5,FALSE)))))),"",IF(BM29="Upper Pay Limit","N/A",IF(Budget!$K$32="",(VLOOKUP(BL29,Budget!$D$34:$R$59,10,FALSE)*VLOOKUP(BL29,$BF$15:$BJ$44,5,FALSE)),IF(Budget!$O$32="",(VLOOKUP(BL29,Budget!$D$34:$R$59,6,FALSE)*VLOOKUP(BL29,$BF$15:$BJ$44,5,FALSE)),IF(Budget!$H$14=24,VLOOKUP(BL29,Budget!$D$34:$R$59,10,FALSE)*VLOOKUP(BL29,$BF$15:$BJ$44,5,FALSE),VLOOKUP(BL29,Budget!$D$34:$R$59,6,FALSE)*VLOOKUP(BL29,$BF$15:$BJ$44,5,FALSE)))))),2)</f>
        <v>#VALUE!</v>
      </c>
      <c r="BP29" s="29" t="s">
        <v>532</v>
      </c>
    </row>
    <row r="30" spans="1:69">
      <c r="A30" s="41">
        <v>15</v>
      </c>
      <c r="B30" s="309" t="str">
        <f>IF(ISERROR(VLOOKUP(A30,Budget!$A$18:$D$69,4,FALSE)),"",VLOOKUP(A30,Budget!$A$18:$D$69,4,FALSE))</f>
        <v/>
      </c>
      <c r="C30" s="39" t="str">
        <f>IF(ISERROR(VLOOKUP(B30,'Waiver Rate Table'!$C$8:$F$182,4,FALSE)),"",VLOOKUP(B30,'Waiver Rate Table'!$C$8:$F$182,4,FALSE))</f>
        <v/>
      </c>
      <c r="D30" s="407" t="str">
        <f t="shared" si="26"/>
        <v/>
      </c>
      <c r="E30" s="417"/>
      <c r="F30" s="418"/>
      <c r="G30" s="562"/>
      <c r="H30" s="455"/>
      <c r="I30" s="315"/>
      <c r="J30" s="304" t="str">
        <f t="shared" si="34"/>
        <v/>
      </c>
      <c r="K30" s="315"/>
      <c r="L30" s="320"/>
      <c r="M30" s="315"/>
      <c r="N30" s="315"/>
      <c r="O30" s="315"/>
      <c r="P30" s="35"/>
      <c r="Q30" s="415" t="str">
        <f t="shared" si="52"/>
        <v/>
      </c>
      <c r="R30" s="415" t="str">
        <f t="shared" si="35"/>
        <v/>
      </c>
      <c r="S30" s="366" t="str">
        <f t="shared" si="36"/>
        <v/>
      </c>
      <c r="T30" s="35"/>
      <c r="U30" s="518" t="str">
        <f>IF(ISERROR(IF($AG30="x",(VLOOKUP($B30,Budget!$D$17:$R$70,VLOOKUP('Self-Direction'!$C30,'Self-Direction'!$AY$15:$BD$19,4,FALSE),FALSE)/4),(IF(VLOOKUP($B30,Budget!$D$17:$R$70,VLOOKUP('Self-Direction'!$C30,'Self-Direction'!$AY$15:$BD$19,4,FALSE),FALSE)=0,"",VLOOKUP($B30,Budget!$D$17:$R$70,VLOOKUP('Self-Direction'!$C30,'Self-Direction'!$AY$15:$BD$19,4,FALSE),FALSE))))),"",(IF($AG30="x",(VLOOKUP($B30,Budget!$D$17:$R$70,VLOOKUP('Self-Direction'!$C30,'Self-Direction'!$AY$15:$BD$19,4,FALSE),FALSE)/4),(IF(VLOOKUP($B30,Budget!$D$17:$R$70,VLOOKUP('Self-Direction'!$C30,'Self-Direction'!$AY$15:$BD$19,4,FALSE),FALSE)=0,"",VLOOKUP($B30,Budget!$D$17:$R$70,VLOOKUP('Self-Direction'!$C30,'Self-Direction'!$AY$15:$BD$19,4,FALSE),FALSE))))))</f>
        <v/>
      </c>
      <c r="V30" s="521"/>
      <c r="W30" s="394">
        <f t="shared" si="37"/>
        <v>0</v>
      </c>
      <c r="X30" s="508">
        <f t="shared" si="38"/>
        <v>0</v>
      </c>
      <c r="Y30" s="510">
        <f>IF(D30="Upper Pay Limit", VLOOKUP(B30,Budget!$D$34:$R$59,9,FALSE),0)</f>
        <v>0</v>
      </c>
      <c r="Z30" s="159">
        <f t="shared" si="39"/>
        <v>0</v>
      </c>
      <c r="AA30" s="518" t="str">
        <f>IF(ISERROR(IF($AG30="x",(VLOOKUP($B30,Budget!$D$17:$R$70,VLOOKUP('Self-Direction'!$C30,'Self-Direction'!$AY$15:$BD$19,6,FALSE),FALSE)/4),(IF(VLOOKUP($B30,Budget!$D$17:$R$70,VLOOKUP('Self-Direction'!$C30,'Self-Direction'!$AY$15:$BD$19,6,FALSE),FALSE)=0,"",VLOOKUP($B30,Budget!$D$17:$R$70,VLOOKUP('Self-Direction'!$C30,'Self-Direction'!$AY$15:$BD$19,6,FALSE),FALSE))))),"",(IF($AG30="x",(VLOOKUP($B30,Budget!$D$17:$R$70,VLOOKUP('Self-Direction'!$C30,'Self-Direction'!$AY$15:$BD$19,6,FALSE),FALSE)/4),(IF(VLOOKUP($B30,Budget!$D$17:$R$70,VLOOKUP('Self-Direction'!$C30,'Self-Direction'!$AY$15:$BD$19,6,FALSE),FALSE)=0,"",VLOOKUP($B30,Budget!$D$17:$R$70,VLOOKUP('Self-Direction'!$C30,'Self-Direction'!$AY$15:$BD$19,6,FALSE),FALSE))))))</f>
        <v/>
      </c>
      <c r="AB30" s="521"/>
      <c r="AC30" s="394">
        <f t="shared" si="40"/>
        <v>0</v>
      </c>
      <c r="AD30" s="508">
        <f t="shared" si="41"/>
        <v>0</v>
      </c>
      <c r="AE30" s="510">
        <f>IF(D30="Upper Pay Limit", VLOOKUP(B30,Budget!$D$34:$R$59,13,FALSE),0)</f>
        <v>0</v>
      </c>
      <c r="AF30" s="159">
        <f t="shared" si="42"/>
        <v>0</v>
      </c>
      <c r="AG30" s="114" t="str">
        <f>IF(ISERROR(IF(VLOOKUP(B30,'Waiver Rate Table'!$C$8:$H$182,6,FALSE)="Quarter Hour","x","")),"",IF(VLOOKUP(B30,'Waiver Rate Table'!$C$8:$H$182,6,FALSE)="Quarter Hour","x",""))</f>
        <v/>
      </c>
      <c r="AH30" s="304" t="str">
        <f t="shared" si="27"/>
        <v/>
      </c>
      <c r="AI30" s="447">
        <f t="shared" si="28"/>
        <v>0</v>
      </c>
      <c r="AJ30" s="447">
        <f t="shared" si="43"/>
        <v>0</v>
      </c>
      <c r="AK30" s="447" t="str">
        <f>IF(ISERROR(IF((Y30+AE30)&gt;VLOOKUP(CONCATENATE(Budget!$E$12,Budget!$H$12,'Self-Direction'!$B30),'Waiver Rate Table'!$B$7:$P$315,11,FALSE),"x","")),"",IF((Y30+AE30)&gt;VLOOKUP(CONCATENATE(Budget!$E$12,Budget!$H$12,'Self-Direction'!$B30),'Waiver Rate Table'!$B$7:$P$315,11,FALSE),"x",""))</f>
        <v/>
      </c>
      <c r="AL30" s="447">
        <f t="shared" si="44"/>
        <v>0</v>
      </c>
      <c r="AM30" s="447">
        <f t="shared" si="53"/>
        <v>0</v>
      </c>
      <c r="AN30" s="447">
        <f t="shared" si="45"/>
        <v>0</v>
      </c>
      <c r="AO30" s="447">
        <f t="shared" si="46"/>
        <v>0</v>
      </c>
      <c r="AP30" s="447" t="str">
        <f t="shared" si="29"/>
        <v/>
      </c>
      <c r="AQ30" s="447">
        <f t="shared" si="47"/>
        <v>0</v>
      </c>
      <c r="AR30" s="39" t="str">
        <f t="shared" si="48"/>
        <v/>
      </c>
      <c r="AS30" s="39" t="str">
        <f t="shared" si="49"/>
        <v/>
      </c>
      <c r="AT30" s="39" t="str">
        <f t="shared" si="30"/>
        <v/>
      </c>
      <c r="AU30" s="39" t="str">
        <f t="shared" si="31"/>
        <v/>
      </c>
      <c r="AV30" s="39" t="str">
        <f t="shared" si="32"/>
        <v/>
      </c>
      <c r="AW30" s="183" t="str">
        <f t="shared" si="33"/>
        <v/>
      </c>
      <c r="AX30" s="304" t="str">
        <f t="shared" si="50"/>
        <v/>
      </c>
      <c r="BF30" s="309" t="s">
        <v>362</v>
      </c>
      <c r="BG30" s="39" t="s">
        <v>154</v>
      </c>
      <c r="BH30" s="39" t="s">
        <v>142</v>
      </c>
      <c r="BI30" s="39" t="s">
        <v>142</v>
      </c>
      <c r="BJ30" s="333">
        <v>1</v>
      </c>
      <c r="BL30" s="309" t="s">
        <v>362</v>
      </c>
      <c r="BM30" s="39" t="s">
        <v>142</v>
      </c>
      <c r="BN30" s="114" t="s">
        <v>91</v>
      </c>
      <c r="BO30" s="513" t="str">
        <f>IF(ISERROR(IF(BM30="Upper Pay Limit","N/A",IF(Budget!$K$32="",(VLOOKUP(BL30,Budget!$D$34:$R$59,12,FALSE)*VLOOKUP(BL30,$BF$15:$BJ$44,5,FALSE)),IF(Budget!$O$32="",(VLOOKUP(BL30,Budget!$D$34:$R$59,8,FALSE)*VLOOKUP(BL30,$BF$15:$BJ$44,5,FALSE)),IF(Budget!$H$14=24,VLOOKUP(BL30,Budget!$D$34:$R$59,12,FALSE)*VLOOKUP(BL30,$BF$15:$BJ$44,5,FALSE),VLOOKUP(BL30,Budget!$D$34:$R$59,8,FALSE)*VLOOKUP(BL30,$BF$15:$BJ$44,5,FALSE)))))),"",IF(BM30="Upper Pay Limit","N/A",IF(Budget!$K$32="",(VLOOKUP(BL30,Budget!$D$34:$R$59,12,FALSE)*VLOOKUP(BL30,$BF$15:$BJ$44,5,FALSE)),IF(Budget!$O$32="",(VLOOKUP(BL30,Budget!$D$34:$R$59,8,FALSE)*VLOOKUP(BL30,$BF$15:$BJ$44,5,FALSE)),IF(Budget!$H$14=24,VLOOKUP(BL30,Budget!$D$34:$R$59,12,FALSE)*VLOOKUP(BL30,$BF$15:$BJ$44,5,FALSE),VLOOKUP(BL30,Budget!$D$34:$R$59,8,FALSE)*VLOOKUP(BL30,$BF$15:$BJ$44,5,FALSE))))))</f>
        <v>N/A</v>
      </c>
      <c r="BP30" s="29" t="s">
        <v>215</v>
      </c>
    </row>
    <row r="31" spans="1:69">
      <c r="A31" s="41">
        <v>16</v>
      </c>
      <c r="B31" s="309" t="str">
        <f>IF(ISERROR(VLOOKUP(A31,Budget!$A$18:$D$69,4,FALSE)),"",VLOOKUP(A31,Budget!$A$18:$D$69,4,FALSE))</f>
        <v/>
      </c>
      <c r="C31" s="39" t="str">
        <f>IF(ISERROR(VLOOKUP(B31,'Waiver Rate Table'!$C$8:$F$182,4,FALSE)),"",VLOOKUP(B31,'Waiver Rate Table'!$C$8:$F$182,4,FALSE))</f>
        <v/>
      </c>
      <c r="D31" s="407" t="str">
        <f t="shared" si="26"/>
        <v/>
      </c>
      <c r="E31" s="417"/>
      <c r="F31" s="418"/>
      <c r="G31" s="562"/>
      <c r="H31" s="455"/>
      <c r="I31" s="315"/>
      <c r="J31" s="304" t="str">
        <f t="shared" si="34"/>
        <v/>
      </c>
      <c r="K31" s="315"/>
      <c r="L31" s="320"/>
      <c r="M31" s="315"/>
      <c r="N31" s="315"/>
      <c r="O31" s="315"/>
      <c r="P31" s="35"/>
      <c r="Q31" s="415" t="str">
        <f t="shared" si="52"/>
        <v/>
      </c>
      <c r="R31" s="415" t="str">
        <f t="shared" si="35"/>
        <v/>
      </c>
      <c r="S31" s="366" t="str">
        <f t="shared" si="36"/>
        <v/>
      </c>
      <c r="T31" s="35"/>
      <c r="U31" s="518" t="str">
        <f>IF(ISERROR(IF($AG31="x",(VLOOKUP($B31,Budget!$D$17:$R$70,VLOOKUP('Self-Direction'!$C31,'Self-Direction'!$AY$15:$BD$19,4,FALSE),FALSE)/4),(IF(VLOOKUP($B31,Budget!$D$17:$R$70,VLOOKUP('Self-Direction'!$C31,'Self-Direction'!$AY$15:$BD$19,4,FALSE),FALSE)=0,"",VLOOKUP($B31,Budget!$D$17:$R$70,VLOOKUP('Self-Direction'!$C31,'Self-Direction'!$AY$15:$BD$19,4,FALSE),FALSE))))),"",(IF($AG31="x",(VLOOKUP($B31,Budget!$D$17:$R$70,VLOOKUP('Self-Direction'!$C31,'Self-Direction'!$AY$15:$BD$19,4,FALSE),FALSE)/4),(IF(VLOOKUP($B31,Budget!$D$17:$R$70,VLOOKUP('Self-Direction'!$C31,'Self-Direction'!$AY$15:$BD$19,4,FALSE),FALSE)=0,"",VLOOKUP($B31,Budget!$D$17:$R$70,VLOOKUP('Self-Direction'!$C31,'Self-Direction'!$AY$15:$BD$19,4,FALSE),FALSE))))))</f>
        <v/>
      </c>
      <c r="V31" s="521"/>
      <c r="W31" s="394">
        <f t="shared" si="37"/>
        <v>0</v>
      </c>
      <c r="X31" s="508">
        <f t="shared" si="38"/>
        <v>0</v>
      </c>
      <c r="Y31" s="510">
        <f>IF(D31="Upper Pay Limit", VLOOKUP(B31,Budget!$D$34:$R$59,9,FALSE),0)</f>
        <v>0</v>
      </c>
      <c r="Z31" s="159">
        <f t="shared" si="39"/>
        <v>0</v>
      </c>
      <c r="AA31" s="518" t="str">
        <f>IF(ISERROR(IF($AG31="x",(VLOOKUP($B31,Budget!$D$17:$R$70,VLOOKUP('Self-Direction'!$C31,'Self-Direction'!$AY$15:$BD$19,6,FALSE),FALSE)/4),(IF(VLOOKUP($B31,Budget!$D$17:$R$70,VLOOKUP('Self-Direction'!$C31,'Self-Direction'!$AY$15:$BD$19,6,FALSE),FALSE)=0,"",VLOOKUP($B31,Budget!$D$17:$R$70,VLOOKUP('Self-Direction'!$C31,'Self-Direction'!$AY$15:$BD$19,6,FALSE),FALSE))))),"",(IF($AG31="x",(VLOOKUP($B31,Budget!$D$17:$R$70,VLOOKUP('Self-Direction'!$C31,'Self-Direction'!$AY$15:$BD$19,6,FALSE),FALSE)/4),(IF(VLOOKUP($B31,Budget!$D$17:$R$70,VLOOKUP('Self-Direction'!$C31,'Self-Direction'!$AY$15:$BD$19,6,FALSE),FALSE)=0,"",VLOOKUP($B31,Budget!$D$17:$R$70,VLOOKUP('Self-Direction'!$C31,'Self-Direction'!$AY$15:$BD$19,6,FALSE),FALSE))))))</f>
        <v/>
      </c>
      <c r="AB31" s="521"/>
      <c r="AC31" s="394">
        <f t="shared" si="40"/>
        <v>0</v>
      </c>
      <c r="AD31" s="508">
        <f t="shared" si="41"/>
        <v>0</v>
      </c>
      <c r="AE31" s="510">
        <f>IF(D31="Upper Pay Limit", VLOOKUP(B31,Budget!$D$34:$R$59,13,FALSE),0)</f>
        <v>0</v>
      </c>
      <c r="AF31" s="159">
        <f t="shared" si="42"/>
        <v>0</v>
      </c>
      <c r="AG31" s="114" t="str">
        <f>IF(ISERROR(IF(VLOOKUP(B31,'Waiver Rate Table'!$C$8:$H$182,6,FALSE)="Quarter Hour","x","")),"",IF(VLOOKUP(B31,'Waiver Rate Table'!$C$8:$H$182,6,FALSE)="Quarter Hour","x",""))</f>
        <v/>
      </c>
      <c r="AH31" s="304" t="str">
        <f t="shared" si="27"/>
        <v/>
      </c>
      <c r="AI31" s="447">
        <f t="shared" si="28"/>
        <v>0</v>
      </c>
      <c r="AJ31" s="447">
        <f t="shared" si="43"/>
        <v>0</v>
      </c>
      <c r="AK31" s="447" t="str">
        <f>IF(ISERROR(IF((Y31+AE31)&gt;VLOOKUP(CONCATENATE(Budget!$E$12,Budget!$H$12,'Self-Direction'!$B31),'Waiver Rate Table'!$B$7:$P$315,11,FALSE),"x","")),"",IF((Y31+AE31)&gt;VLOOKUP(CONCATENATE(Budget!$E$12,Budget!$H$12,'Self-Direction'!$B31),'Waiver Rate Table'!$B$7:$P$315,11,FALSE),"x",""))</f>
        <v/>
      </c>
      <c r="AL31" s="447">
        <f t="shared" si="44"/>
        <v>0</v>
      </c>
      <c r="AM31" s="447">
        <f t="shared" si="53"/>
        <v>0</v>
      </c>
      <c r="AN31" s="447">
        <f t="shared" si="45"/>
        <v>0</v>
      </c>
      <c r="AO31" s="447">
        <f t="shared" si="46"/>
        <v>0</v>
      </c>
      <c r="AP31" s="447" t="str">
        <f t="shared" si="29"/>
        <v/>
      </c>
      <c r="AQ31" s="447">
        <f t="shared" si="47"/>
        <v>0</v>
      </c>
      <c r="AR31" s="39" t="str">
        <f t="shared" si="48"/>
        <v/>
      </c>
      <c r="AS31" s="39" t="str">
        <f t="shared" si="49"/>
        <v/>
      </c>
      <c r="AT31" s="39" t="str">
        <f t="shared" si="30"/>
        <v/>
      </c>
      <c r="AU31" s="39" t="str">
        <f t="shared" si="31"/>
        <v/>
      </c>
      <c r="AV31" s="39" t="str">
        <f t="shared" si="32"/>
        <v/>
      </c>
      <c r="AW31" s="183" t="str">
        <f t="shared" si="33"/>
        <v/>
      </c>
      <c r="AX31" s="304" t="str">
        <f t="shared" si="50"/>
        <v/>
      </c>
      <c r="BF31" s="309" t="s">
        <v>88</v>
      </c>
      <c r="BG31" s="39" t="s">
        <v>154</v>
      </c>
      <c r="BH31" s="39" t="s">
        <v>133</v>
      </c>
      <c r="BI31" s="39" t="s">
        <v>129</v>
      </c>
      <c r="BJ31" s="333">
        <v>4</v>
      </c>
      <c r="BL31" s="309" t="s">
        <v>88</v>
      </c>
      <c r="BM31" s="39" t="s">
        <v>129</v>
      </c>
      <c r="BN31" s="114">
        <f>'SD R&amp;C Rates'!E34*4</f>
        <v>36.130000000000003</v>
      </c>
      <c r="BO31" s="513" t="e">
        <f>ROUND(IF(ISERROR(IF(BM31="Upper Pay Limit","N/A",IF(Budget!$K$32="",(VLOOKUP(BL31,Budget!$D$34:$R$59,10,FALSE)*VLOOKUP(BL31,$BF$15:$BJ$44,5,FALSE)),IF(Budget!$O$32="",(VLOOKUP(BL31,Budget!$D$34:$R$59,6,FALSE)*VLOOKUP(BL31,$BF$15:$BJ$44,5,FALSE)),IF(Budget!$H$14=24,VLOOKUP(BL31,Budget!$D$34:$R$59,10,FALSE)*VLOOKUP(BL31,$BF$15:$BJ$44,5,FALSE),VLOOKUP(BL31,Budget!$D$34:$R$59,6,FALSE)*VLOOKUP(BL31,$BF$15:$BJ$44,5,FALSE)))))),"",IF(BM31="Upper Pay Limit","N/A",IF(Budget!$K$32="",(VLOOKUP(BL31,Budget!$D$34:$R$59,10,FALSE)*VLOOKUP(BL31,$BF$15:$BJ$44,5,FALSE)),IF(Budget!$O$32="",(VLOOKUP(BL31,Budget!$D$34:$R$59,6,FALSE)*VLOOKUP(BL31,$BF$15:$BJ$44,5,FALSE)),IF(Budget!$H$14=24,VLOOKUP(BL31,Budget!$D$34:$R$59,10,FALSE)*VLOOKUP(BL31,$BF$15:$BJ$44,5,FALSE),VLOOKUP(BL31,Budget!$D$34:$R$59,6,FALSE)*VLOOKUP(BL31,$BF$15:$BJ$44,5,FALSE)))))),2)</f>
        <v>#VALUE!</v>
      </c>
      <c r="BP31" s="29" t="s">
        <v>532</v>
      </c>
    </row>
    <row r="32" spans="1:69">
      <c r="A32" s="41">
        <v>17</v>
      </c>
      <c r="B32" s="309" t="str">
        <f>IF(ISERROR(VLOOKUP(A32,Budget!$A$18:$D$69,4,FALSE)),"",VLOOKUP(A32,Budget!$A$18:$D$69,4,FALSE))</f>
        <v/>
      </c>
      <c r="C32" s="39" t="str">
        <f>IF(ISERROR(VLOOKUP(B32,'Waiver Rate Table'!$C$8:$F$182,4,FALSE)),"",VLOOKUP(B32,'Waiver Rate Table'!$C$8:$F$182,4,FALSE))</f>
        <v/>
      </c>
      <c r="D32" s="407" t="str">
        <f t="shared" si="26"/>
        <v/>
      </c>
      <c r="E32" s="417"/>
      <c r="F32" s="418"/>
      <c r="G32" s="562"/>
      <c r="H32" s="455"/>
      <c r="I32" s="315"/>
      <c r="J32" s="304" t="str">
        <f t="shared" si="34"/>
        <v/>
      </c>
      <c r="K32" s="315"/>
      <c r="L32" s="320"/>
      <c r="M32" s="315"/>
      <c r="N32" s="315"/>
      <c r="O32" s="315"/>
      <c r="P32" s="35"/>
      <c r="Q32" s="415" t="str">
        <f t="shared" si="52"/>
        <v/>
      </c>
      <c r="R32" s="415" t="str">
        <f t="shared" si="35"/>
        <v/>
      </c>
      <c r="S32" s="366" t="str">
        <f t="shared" si="36"/>
        <v/>
      </c>
      <c r="T32" s="35"/>
      <c r="U32" s="518" t="str">
        <f>IF(ISERROR(IF($AG32="x",(VLOOKUP($B32,Budget!$D$17:$R$70,VLOOKUP('Self-Direction'!$C32,'Self-Direction'!$AY$15:$BD$19,4,FALSE),FALSE)/4),(IF(VLOOKUP($B32,Budget!$D$17:$R$70,VLOOKUP('Self-Direction'!$C32,'Self-Direction'!$AY$15:$BD$19,4,FALSE),FALSE)=0,"",VLOOKUP($B32,Budget!$D$17:$R$70,VLOOKUP('Self-Direction'!$C32,'Self-Direction'!$AY$15:$BD$19,4,FALSE),FALSE))))),"",(IF($AG32="x",(VLOOKUP($B32,Budget!$D$17:$R$70,VLOOKUP('Self-Direction'!$C32,'Self-Direction'!$AY$15:$BD$19,4,FALSE),FALSE)/4),(IF(VLOOKUP($B32,Budget!$D$17:$R$70,VLOOKUP('Self-Direction'!$C32,'Self-Direction'!$AY$15:$BD$19,4,FALSE),FALSE)=0,"",VLOOKUP($B32,Budget!$D$17:$R$70,VLOOKUP('Self-Direction'!$C32,'Self-Direction'!$AY$15:$BD$19,4,FALSE),FALSE))))))</f>
        <v/>
      </c>
      <c r="V32" s="521"/>
      <c r="W32" s="394">
        <f t="shared" si="37"/>
        <v>0</v>
      </c>
      <c r="X32" s="508">
        <f t="shared" si="38"/>
        <v>0</v>
      </c>
      <c r="Y32" s="510">
        <f>IF(D32="Upper Pay Limit", VLOOKUP(B32,Budget!$D$34:$R$59,9,FALSE),0)</f>
        <v>0</v>
      </c>
      <c r="Z32" s="159">
        <f t="shared" si="39"/>
        <v>0</v>
      </c>
      <c r="AA32" s="518" t="str">
        <f>IF(ISERROR(IF($AG32="x",(VLOOKUP($B32,Budget!$D$17:$R$70,VLOOKUP('Self-Direction'!$C32,'Self-Direction'!$AY$15:$BD$19,6,FALSE),FALSE)/4),(IF(VLOOKUP($B32,Budget!$D$17:$R$70,VLOOKUP('Self-Direction'!$C32,'Self-Direction'!$AY$15:$BD$19,6,FALSE),FALSE)=0,"",VLOOKUP($B32,Budget!$D$17:$R$70,VLOOKUP('Self-Direction'!$C32,'Self-Direction'!$AY$15:$BD$19,6,FALSE),FALSE))))),"",(IF($AG32="x",(VLOOKUP($B32,Budget!$D$17:$R$70,VLOOKUP('Self-Direction'!$C32,'Self-Direction'!$AY$15:$BD$19,6,FALSE),FALSE)/4),(IF(VLOOKUP($B32,Budget!$D$17:$R$70,VLOOKUP('Self-Direction'!$C32,'Self-Direction'!$AY$15:$BD$19,6,FALSE),FALSE)=0,"",VLOOKUP($B32,Budget!$D$17:$R$70,VLOOKUP('Self-Direction'!$C32,'Self-Direction'!$AY$15:$BD$19,6,FALSE),FALSE))))))</f>
        <v/>
      </c>
      <c r="AB32" s="521"/>
      <c r="AC32" s="394">
        <f t="shared" si="40"/>
        <v>0</v>
      </c>
      <c r="AD32" s="508">
        <f t="shared" si="41"/>
        <v>0</v>
      </c>
      <c r="AE32" s="510">
        <f>IF(D32="Upper Pay Limit", VLOOKUP(B32,Budget!$D$34:$R$59,13,FALSE),0)</f>
        <v>0</v>
      </c>
      <c r="AF32" s="159">
        <f t="shared" si="42"/>
        <v>0</v>
      </c>
      <c r="AG32" s="114" t="str">
        <f>IF(ISERROR(IF(VLOOKUP(B32,'Waiver Rate Table'!$C$8:$H$182,6,FALSE)="Quarter Hour","x","")),"",IF(VLOOKUP(B32,'Waiver Rate Table'!$C$8:$H$182,6,FALSE)="Quarter Hour","x",""))</f>
        <v/>
      </c>
      <c r="AH32" s="304" t="str">
        <f t="shared" si="27"/>
        <v/>
      </c>
      <c r="AI32" s="447">
        <f t="shared" si="28"/>
        <v>0</v>
      </c>
      <c r="AJ32" s="447">
        <f t="shared" si="43"/>
        <v>0</v>
      </c>
      <c r="AK32" s="447" t="str">
        <f>IF(ISERROR(IF((Y32+AE32)&gt;VLOOKUP(CONCATENATE(Budget!$E$12,Budget!$H$12,'Self-Direction'!$B32),'Waiver Rate Table'!$B$7:$P$315,11,FALSE),"x","")),"",IF((Y32+AE32)&gt;VLOOKUP(CONCATENATE(Budget!$E$12,Budget!$H$12,'Self-Direction'!$B32),'Waiver Rate Table'!$B$7:$P$315,11,FALSE),"x",""))</f>
        <v/>
      </c>
      <c r="AL32" s="447">
        <f t="shared" si="44"/>
        <v>0</v>
      </c>
      <c r="AM32" s="447">
        <f t="shared" si="53"/>
        <v>0</v>
      </c>
      <c r="AN32" s="447">
        <f t="shared" si="45"/>
        <v>0</v>
      </c>
      <c r="AO32" s="447">
        <f t="shared" si="46"/>
        <v>0</v>
      </c>
      <c r="AP32" s="447" t="str">
        <f t="shared" si="29"/>
        <v/>
      </c>
      <c r="AQ32" s="447">
        <f t="shared" si="47"/>
        <v>0</v>
      </c>
      <c r="AR32" s="39" t="str">
        <f t="shared" si="48"/>
        <v/>
      </c>
      <c r="AS32" s="39" t="str">
        <f t="shared" si="49"/>
        <v/>
      </c>
      <c r="AT32" s="39" t="str">
        <f t="shared" si="30"/>
        <v/>
      </c>
      <c r="AU32" s="39" t="str">
        <f t="shared" si="31"/>
        <v/>
      </c>
      <c r="AV32" s="39" t="str">
        <f t="shared" si="32"/>
        <v/>
      </c>
      <c r="AW32" s="183" t="str">
        <f t="shared" si="33"/>
        <v/>
      </c>
      <c r="AX32" s="304" t="str">
        <f t="shared" si="50"/>
        <v/>
      </c>
      <c r="BF32" s="309" t="s">
        <v>89</v>
      </c>
      <c r="BG32" s="39" t="s">
        <v>154</v>
      </c>
      <c r="BH32" s="39" t="s">
        <v>133</v>
      </c>
      <c r="BI32" s="39" t="s">
        <v>129</v>
      </c>
      <c r="BJ32" s="333">
        <v>4</v>
      </c>
      <c r="BL32" s="309" t="s">
        <v>89</v>
      </c>
      <c r="BM32" s="39" t="s">
        <v>129</v>
      </c>
      <c r="BN32" s="114">
        <f>'SD R&amp;C Rates'!E32*4</f>
        <v>36.130000000000003</v>
      </c>
      <c r="BO32" s="513" t="e">
        <f>ROUND(IF(ISERROR(IF(BM32="Upper Pay Limit","N/A",IF(Budget!$K$32="",(VLOOKUP(BL32,Budget!$D$34:$R$59,10,FALSE)*VLOOKUP(BL32,$BF$15:$BJ$44,5,FALSE)),IF(Budget!$O$32="",(VLOOKUP(BL32,Budget!$D$34:$R$59,6,FALSE)*VLOOKUP(BL32,$BF$15:$BJ$44,5,FALSE)),IF(Budget!$H$14=24,VLOOKUP(BL32,Budget!$D$34:$R$59,10,FALSE)*VLOOKUP(BL32,$BF$15:$BJ$44,5,FALSE),VLOOKUP(BL32,Budget!$D$34:$R$59,6,FALSE)*VLOOKUP(BL32,$BF$15:$BJ$44,5,FALSE)))))),"",IF(BM32="Upper Pay Limit","N/A",IF(Budget!$K$32="",(VLOOKUP(BL32,Budget!$D$34:$R$59,10,FALSE)*VLOOKUP(BL32,$BF$15:$BJ$44,5,FALSE)),IF(Budget!$O$32="",(VLOOKUP(BL32,Budget!$D$34:$R$59,6,FALSE)*VLOOKUP(BL32,$BF$15:$BJ$44,5,FALSE)),IF(Budget!$H$14=24,VLOOKUP(BL32,Budget!$D$34:$R$59,10,FALSE)*VLOOKUP(BL32,$BF$15:$BJ$44,5,FALSE),VLOOKUP(BL32,Budget!$D$34:$R$59,6,FALSE)*VLOOKUP(BL32,$BF$15:$BJ$44,5,FALSE)))))),2)</f>
        <v>#VALUE!</v>
      </c>
      <c r="BP32" s="29" t="s">
        <v>532</v>
      </c>
    </row>
    <row r="33" spans="1:68">
      <c r="A33" s="41">
        <v>18</v>
      </c>
      <c r="B33" s="309" t="str">
        <f>IF(ISERROR(VLOOKUP(A33,Budget!$A$18:$D$69,4,FALSE)),"",VLOOKUP(A33,Budget!$A$18:$D$69,4,FALSE))</f>
        <v/>
      </c>
      <c r="C33" s="39" t="str">
        <f>IF(ISERROR(VLOOKUP(B33,'Waiver Rate Table'!$C$8:$F$182,4,FALSE)),"",VLOOKUP(B33,'Waiver Rate Table'!$C$8:$F$182,4,FALSE))</f>
        <v/>
      </c>
      <c r="D33" s="407" t="str">
        <f t="shared" si="26"/>
        <v/>
      </c>
      <c r="E33" s="417"/>
      <c r="F33" s="418"/>
      <c r="G33" s="562"/>
      <c r="H33" s="455"/>
      <c r="I33" s="315"/>
      <c r="J33" s="304" t="str">
        <f t="shared" si="34"/>
        <v/>
      </c>
      <c r="K33" s="315"/>
      <c r="L33" s="320"/>
      <c r="M33" s="315"/>
      <c r="N33" s="315"/>
      <c r="O33" s="315"/>
      <c r="P33" s="35"/>
      <c r="Q33" s="415" t="str">
        <f t="shared" si="52"/>
        <v/>
      </c>
      <c r="R33" s="415" t="str">
        <f t="shared" si="35"/>
        <v/>
      </c>
      <c r="S33" s="366" t="str">
        <f t="shared" si="36"/>
        <v/>
      </c>
      <c r="T33" s="35"/>
      <c r="U33" s="518" t="str">
        <f>IF(ISERROR(IF($AG33="x",(VLOOKUP($B33,Budget!$D$17:$R$70,VLOOKUP('Self-Direction'!$C33,'Self-Direction'!$AY$15:$BD$19,4,FALSE),FALSE)/4),(IF(VLOOKUP($B33,Budget!$D$17:$R$70,VLOOKUP('Self-Direction'!$C33,'Self-Direction'!$AY$15:$BD$19,4,FALSE),FALSE)=0,"",VLOOKUP($B33,Budget!$D$17:$R$70,VLOOKUP('Self-Direction'!$C33,'Self-Direction'!$AY$15:$BD$19,4,FALSE),FALSE))))),"",(IF($AG33="x",(VLOOKUP($B33,Budget!$D$17:$R$70,VLOOKUP('Self-Direction'!$C33,'Self-Direction'!$AY$15:$BD$19,4,FALSE),FALSE)/4),(IF(VLOOKUP($B33,Budget!$D$17:$R$70,VLOOKUP('Self-Direction'!$C33,'Self-Direction'!$AY$15:$BD$19,4,FALSE),FALSE)=0,"",VLOOKUP($B33,Budget!$D$17:$R$70,VLOOKUP('Self-Direction'!$C33,'Self-Direction'!$AY$15:$BD$19,4,FALSE),FALSE))))))</f>
        <v/>
      </c>
      <c r="V33" s="521"/>
      <c r="W33" s="394">
        <f t="shared" si="37"/>
        <v>0</v>
      </c>
      <c r="X33" s="508">
        <f t="shared" si="38"/>
        <v>0</v>
      </c>
      <c r="Y33" s="510">
        <f>IF(D33="Upper Pay Limit", VLOOKUP(B33,Budget!$D$34:$R$59,9,FALSE),0)</f>
        <v>0</v>
      </c>
      <c r="Z33" s="159">
        <f t="shared" si="39"/>
        <v>0</v>
      </c>
      <c r="AA33" s="518" t="str">
        <f>IF(ISERROR(IF($AG33="x",(VLOOKUP($B33,Budget!$D$17:$R$70,VLOOKUP('Self-Direction'!$C33,'Self-Direction'!$AY$15:$BD$19,6,FALSE),FALSE)/4),(IF(VLOOKUP($B33,Budget!$D$17:$R$70,VLOOKUP('Self-Direction'!$C33,'Self-Direction'!$AY$15:$BD$19,6,FALSE),FALSE)=0,"",VLOOKUP($B33,Budget!$D$17:$R$70,VLOOKUP('Self-Direction'!$C33,'Self-Direction'!$AY$15:$BD$19,6,FALSE),FALSE))))),"",(IF($AG33="x",(VLOOKUP($B33,Budget!$D$17:$R$70,VLOOKUP('Self-Direction'!$C33,'Self-Direction'!$AY$15:$BD$19,6,FALSE),FALSE)/4),(IF(VLOOKUP($B33,Budget!$D$17:$R$70,VLOOKUP('Self-Direction'!$C33,'Self-Direction'!$AY$15:$BD$19,6,FALSE),FALSE)=0,"",VLOOKUP($B33,Budget!$D$17:$R$70,VLOOKUP('Self-Direction'!$C33,'Self-Direction'!$AY$15:$BD$19,6,FALSE),FALSE))))))</f>
        <v/>
      </c>
      <c r="AB33" s="521"/>
      <c r="AC33" s="394">
        <f t="shared" si="40"/>
        <v>0</v>
      </c>
      <c r="AD33" s="508">
        <f t="shared" si="41"/>
        <v>0</v>
      </c>
      <c r="AE33" s="510">
        <f>IF(D33="Upper Pay Limit", VLOOKUP(B33,Budget!$D$34:$R$59,13,FALSE),0)</f>
        <v>0</v>
      </c>
      <c r="AF33" s="159">
        <f t="shared" si="42"/>
        <v>0</v>
      </c>
      <c r="AG33" s="114" t="str">
        <f>IF(ISERROR(IF(VLOOKUP(B33,'Waiver Rate Table'!$C$8:$H$182,6,FALSE)="Quarter Hour","x","")),"",IF(VLOOKUP(B33,'Waiver Rate Table'!$C$8:$H$182,6,FALSE)="Quarter Hour","x",""))</f>
        <v/>
      </c>
      <c r="AH33" s="304" t="str">
        <f t="shared" si="27"/>
        <v/>
      </c>
      <c r="AI33" s="447">
        <f t="shared" si="28"/>
        <v>0</v>
      </c>
      <c r="AJ33" s="447">
        <f t="shared" si="43"/>
        <v>0</v>
      </c>
      <c r="AK33" s="447" t="str">
        <f>IF(ISERROR(IF((Y33+AE33)&gt;VLOOKUP(CONCATENATE(Budget!$E$12,Budget!$H$12,'Self-Direction'!$B33),'Waiver Rate Table'!$B$7:$P$315,11,FALSE),"x","")),"",IF((Y33+AE33)&gt;VLOOKUP(CONCATENATE(Budget!$E$12,Budget!$H$12,'Self-Direction'!$B33),'Waiver Rate Table'!$B$7:$P$315,11,FALSE),"x",""))</f>
        <v/>
      </c>
      <c r="AL33" s="447">
        <f t="shared" si="44"/>
        <v>0</v>
      </c>
      <c r="AM33" s="447">
        <f t="shared" si="53"/>
        <v>0</v>
      </c>
      <c r="AN33" s="447">
        <f t="shared" si="45"/>
        <v>0</v>
      </c>
      <c r="AO33" s="447">
        <f t="shared" si="46"/>
        <v>0</v>
      </c>
      <c r="AP33" s="447" t="str">
        <f t="shared" si="29"/>
        <v/>
      </c>
      <c r="AQ33" s="447">
        <f t="shared" si="47"/>
        <v>0</v>
      </c>
      <c r="AR33" s="39" t="str">
        <f t="shared" si="48"/>
        <v/>
      </c>
      <c r="AS33" s="39" t="str">
        <f t="shared" si="49"/>
        <v/>
      </c>
      <c r="AT33" s="39" t="str">
        <f t="shared" si="30"/>
        <v/>
      </c>
      <c r="AU33" s="39" t="str">
        <f t="shared" si="31"/>
        <v/>
      </c>
      <c r="AV33" s="39" t="str">
        <f t="shared" si="32"/>
        <v/>
      </c>
      <c r="AW33" s="183" t="str">
        <f t="shared" si="33"/>
        <v/>
      </c>
      <c r="AX33" s="304" t="str">
        <f t="shared" si="50"/>
        <v/>
      </c>
      <c r="BF33" s="309" t="s">
        <v>90</v>
      </c>
      <c r="BG33" s="39" t="s">
        <v>154</v>
      </c>
      <c r="BH33" s="39" t="s">
        <v>133</v>
      </c>
      <c r="BI33" s="39" t="s">
        <v>129</v>
      </c>
      <c r="BJ33" s="333">
        <v>4</v>
      </c>
      <c r="BL33" s="309" t="s">
        <v>90</v>
      </c>
      <c r="BM33" s="39" t="s">
        <v>129</v>
      </c>
      <c r="BN33" s="114">
        <f>'SD R&amp;C Rates'!E33*4</f>
        <v>36.130000000000003</v>
      </c>
      <c r="BO33" s="513" t="e">
        <f>ROUND(IF(ISERROR(IF(BM33="Upper Pay Limit","N/A",IF(Budget!$K$32="",(VLOOKUP(BL33,Budget!$D$34:$R$59,10,FALSE)*VLOOKUP(BL33,$BF$15:$BJ$44,5,FALSE)),IF(Budget!$O$32="",(VLOOKUP(BL33,Budget!$D$34:$R$59,6,FALSE)*VLOOKUP(BL33,$BF$15:$BJ$44,5,FALSE)),IF(Budget!$H$14=24,VLOOKUP(BL33,Budget!$D$34:$R$59,10,FALSE)*VLOOKUP(BL33,$BF$15:$BJ$44,5,FALSE),VLOOKUP(BL33,Budget!$D$34:$R$59,6,FALSE)*VLOOKUP(BL33,$BF$15:$BJ$44,5,FALSE)))))),"",IF(BM33="Upper Pay Limit","N/A",IF(Budget!$K$32="",(VLOOKUP(BL33,Budget!$D$34:$R$59,10,FALSE)*VLOOKUP(BL33,$BF$15:$BJ$44,5,FALSE)),IF(Budget!$O$32="",(VLOOKUP(BL33,Budget!$D$34:$R$59,6,FALSE)*VLOOKUP(BL33,$BF$15:$BJ$44,5,FALSE)),IF(Budget!$H$14=24,VLOOKUP(BL33,Budget!$D$34:$R$59,10,FALSE)*VLOOKUP(BL33,$BF$15:$BJ$44,5,FALSE),VLOOKUP(BL33,Budget!$D$34:$R$59,6,FALSE)*VLOOKUP(BL33,$BF$15:$BJ$44,5,FALSE)))))),2)</f>
        <v>#VALUE!</v>
      </c>
      <c r="BP33" s="29" t="s">
        <v>532</v>
      </c>
    </row>
    <row r="34" spans="1:68">
      <c r="A34" s="41">
        <v>19</v>
      </c>
      <c r="B34" s="309" t="str">
        <f>IF(ISERROR(VLOOKUP(A34,Budget!$A$18:$D$69,4,FALSE)),"",VLOOKUP(A34,Budget!$A$18:$D$69,4,FALSE))</f>
        <v/>
      </c>
      <c r="C34" s="39" t="str">
        <f>IF(ISERROR(VLOOKUP(B34,'Waiver Rate Table'!$C$8:$F$182,4,FALSE)),"",VLOOKUP(B34,'Waiver Rate Table'!$C$8:$F$182,4,FALSE))</f>
        <v/>
      </c>
      <c r="D34" s="407" t="str">
        <f t="shared" si="26"/>
        <v/>
      </c>
      <c r="E34" s="417"/>
      <c r="F34" s="418"/>
      <c r="G34" s="562"/>
      <c r="H34" s="455"/>
      <c r="I34" s="315"/>
      <c r="J34" s="304" t="str">
        <f t="shared" si="34"/>
        <v/>
      </c>
      <c r="K34" s="315"/>
      <c r="L34" s="320"/>
      <c r="M34" s="315"/>
      <c r="N34" s="315"/>
      <c r="O34" s="315"/>
      <c r="P34" s="35"/>
      <c r="Q34" s="415" t="str">
        <f t="shared" si="52"/>
        <v/>
      </c>
      <c r="R34" s="415" t="str">
        <f t="shared" si="35"/>
        <v/>
      </c>
      <c r="S34" s="366" t="str">
        <f t="shared" si="36"/>
        <v/>
      </c>
      <c r="T34" s="35"/>
      <c r="U34" s="518" t="str">
        <f>IF(ISERROR(IF($AG34="x",(VLOOKUP($B34,Budget!$D$17:$R$70,VLOOKUP('Self-Direction'!$C34,'Self-Direction'!$AY$15:$BD$19,4,FALSE),FALSE)/4),(IF(VLOOKUP($B34,Budget!$D$17:$R$70,VLOOKUP('Self-Direction'!$C34,'Self-Direction'!$AY$15:$BD$19,4,FALSE),FALSE)=0,"",VLOOKUP($B34,Budget!$D$17:$R$70,VLOOKUP('Self-Direction'!$C34,'Self-Direction'!$AY$15:$BD$19,4,FALSE),FALSE))))),"",(IF($AG34="x",(VLOOKUP($B34,Budget!$D$17:$R$70,VLOOKUP('Self-Direction'!$C34,'Self-Direction'!$AY$15:$BD$19,4,FALSE),FALSE)/4),(IF(VLOOKUP($B34,Budget!$D$17:$R$70,VLOOKUP('Self-Direction'!$C34,'Self-Direction'!$AY$15:$BD$19,4,FALSE),FALSE)=0,"",VLOOKUP($B34,Budget!$D$17:$R$70,VLOOKUP('Self-Direction'!$C34,'Self-Direction'!$AY$15:$BD$19,4,FALSE),FALSE))))))</f>
        <v/>
      </c>
      <c r="V34" s="521"/>
      <c r="W34" s="394">
        <f t="shared" si="37"/>
        <v>0</v>
      </c>
      <c r="X34" s="508">
        <f t="shared" si="38"/>
        <v>0</v>
      </c>
      <c r="Y34" s="510">
        <f>IF(D34="Upper Pay Limit", VLOOKUP(B34,Budget!$D$34:$R$59,9,FALSE),0)</f>
        <v>0</v>
      </c>
      <c r="Z34" s="159">
        <f t="shared" si="39"/>
        <v>0</v>
      </c>
      <c r="AA34" s="518" t="str">
        <f>IF(ISERROR(IF($AG34="x",(VLOOKUP($B34,Budget!$D$17:$R$70,VLOOKUP('Self-Direction'!$C34,'Self-Direction'!$AY$15:$BD$19,6,FALSE),FALSE)/4),(IF(VLOOKUP($B34,Budget!$D$17:$R$70,VLOOKUP('Self-Direction'!$C34,'Self-Direction'!$AY$15:$BD$19,6,FALSE),FALSE)=0,"",VLOOKUP($B34,Budget!$D$17:$R$70,VLOOKUP('Self-Direction'!$C34,'Self-Direction'!$AY$15:$BD$19,6,FALSE),FALSE))))),"",(IF($AG34="x",(VLOOKUP($B34,Budget!$D$17:$R$70,VLOOKUP('Self-Direction'!$C34,'Self-Direction'!$AY$15:$BD$19,6,FALSE),FALSE)/4),(IF(VLOOKUP($B34,Budget!$D$17:$R$70,VLOOKUP('Self-Direction'!$C34,'Self-Direction'!$AY$15:$BD$19,6,FALSE),FALSE)=0,"",VLOOKUP($B34,Budget!$D$17:$R$70,VLOOKUP('Self-Direction'!$C34,'Self-Direction'!$AY$15:$BD$19,6,FALSE),FALSE))))))</f>
        <v/>
      </c>
      <c r="AB34" s="521"/>
      <c r="AC34" s="394">
        <f t="shared" si="40"/>
        <v>0</v>
      </c>
      <c r="AD34" s="508">
        <f t="shared" si="41"/>
        <v>0</v>
      </c>
      <c r="AE34" s="510">
        <f>IF(D34="Upper Pay Limit", VLOOKUP(B34,Budget!$D$34:$R$59,13,FALSE),0)</f>
        <v>0</v>
      </c>
      <c r="AF34" s="159">
        <f t="shared" si="42"/>
        <v>0</v>
      </c>
      <c r="AG34" s="114" t="str">
        <f>IF(ISERROR(IF(VLOOKUP(B34,'Waiver Rate Table'!$C$8:$H$182,6,FALSE)="Quarter Hour","x","")),"",IF(VLOOKUP(B34,'Waiver Rate Table'!$C$8:$H$182,6,FALSE)="Quarter Hour","x",""))</f>
        <v/>
      </c>
      <c r="AH34" s="304" t="str">
        <f t="shared" si="27"/>
        <v/>
      </c>
      <c r="AI34" s="447">
        <f t="shared" si="28"/>
        <v>0</v>
      </c>
      <c r="AJ34" s="447">
        <f t="shared" si="43"/>
        <v>0</v>
      </c>
      <c r="AK34" s="447" t="str">
        <f>IF(ISERROR(IF((Y34+AE34)&gt;VLOOKUP(CONCATENATE(Budget!$E$12,Budget!$H$12,'Self-Direction'!$B34),'Waiver Rate Table'!$B$7:$P$315,11,FALSE),"x","")),"",IF((Y34+AE34)&gt;VLOOKUP(CONCATENATE(Budget!$E$12,Budget!$H$12,'Self-Direction'!$B34),'Waiver Rate Table'!$B$7:$P$315,11,FALSE),"x",""))</f>
        <v/>
      </c>
      <c r="AL34" s="447">
        <f t="shared" si="44"/>
        <v>0</v>
      </c>
      <c r="AM34" s="447">
        <f t="shared" si="53"/>
        <v>0</v>
      </c>
      <c r="AN34" s="447">
        <f t="shared" si="45"/>
        <v>0</v>
      </c>
      <c r="AO34" s="447">
        <f t="shared" si="46"/>
        <v>0</v>
      </c>
      <c r="AP34" s="447" t="str">
        <f t="shared" si="29"/>
        <v/>
      </c>
      <c r="AQ34" s="447">
        <f t="shared" si="47"/>
        <v>0</v>
      </c>
      <c r="AR34" s="39" t="str">
        <f t="shared" si="48"/>
        <v/>
      </c>
      <c r="AS34" s="39" t="str">
        <f t="shared" si="49"/>
        <v/>
      </c>
      <c r="AT34" s="39" t="str">
        <f t="shared" si="30"/>
        <v/>
      </c>
      <c r="AU34" s="39" t="str">
        <f t="shared" si="31"/>
        <v/>
      </c>
      <c r="AV34" s="39" t="str">
        <f t="shared" si="32"/>
        <v/>
      </c>
      <c r="AW34" s="183" t="str">
        <f t="shared" si="33"/>
        <v/>
      </c>
      <c r="AX34" s="304" t="str">
        <f t="shared" si="50"/>
        <v/>
      </c>
      <c r="BF34" s="309" t="s">
        <v>92</v>
      </c>
      <c r="BG34" s="39" t="s">
        <v>154</v>
      </c>
      <c r="BH34" s="39" t="s">
        <v>142</v>
      </c>
      <c r="BI34" s="39" t="s">
        <v>142</v>
      </c>
      <c r="BJ34" s="333">
        <v>1</v>
      </c>
      <c r="BL34" s="309" t="s">
        <v>92</v>
      </c>
      <c r="BM34" s="39" t="s">
        <v>142</v>
      </c>
      <c r="BN34" s="114" t="s">
        <v>91</v>
      </c>
      <c r="BO34" s="513" t="str">
        <f>IF(ISERROR(IF(BM34="Upper Pay Limit","N/A",IF(Budget!$K$32="",(VLOOKUP(BL34,Budget!$D$34:$R$59,12,FALSE)*VLOOKUP(BL34,$BF$15:$BJ$44,5,FALSE)),IF(Budget!$O$32="",(VLOOKUP(BL34,Budget!$D$34:$R$59,8,FALSE)*VLOOKUP(BL34,$BF$15:$BJ$44,5,FALSE)),IF(Budget!$H$14=24,VLOOKUP(BL34,Budget!$D$34:$R$59,12,FALSE)*VLOOKUP(BL34,$BF$15:$BJ$44,5,FALSE),VLOOKUP(BL34,Budget!$D$34:$R$59,8,FALSE)*VLOOKUP(BL34,$BF$15:$BJ$44,5,FALSE)))))),"",IF(BM34="Upper Pay Limit","N/A",IF(Budget!$K$32="",(VLOOKUP(BL34,Budget!$D$34:$R$59,12,FALSE)*VLOOKUP(BL34,$BF$15:$BJ$44,5,FALSE)),IF(Budget!$O$32="",(VLOOKUP(BL34,Budget!$D$34:$R$59,8,FALSE)*VLOOKUP(BL34,$BF$15:$BJ$44,5,FALSE)),IF(Budget!$H$14=24,VLOOKUP(BL34,Budget!$D$34:$R$59,12,FALSE)*VLOOKUP(BL34,$BF$15:$BJ$44,5,FALSE),VLOOKUP(BL34,Budget!$D$34:$R$59,8,FALSE)*VLOOKUP(BL34,$BF$15:$BJ$44,5,FALSE))))))</f>
        <v>N/A</v>
      </c>
      <c r="BP34" s="29" t="s">
        <v>215</v>
      </c>
    </row>
    <row r="35" spans="1:68">
      <c r="A35" s="41">
        <v>20</v>
      </c>
      <c r="B35" s="309" t="str">
        <f>IF(ISERROR(VLOOKUP(A35,Budget!$A$18:$D$69,4,FALSE)),"",VLOOKUP(A35,Budget!$A$18:$D$69,4,FALSE))</f>
        <v/>
      </c>
      <c r="C35" s="39" t="str">
        <f>IF(ISERROR(VLOOKUP(B35,'Waiver Rate Table'!$C$8:$F$182,4,FALSE)),"",VLOOKUP(B35,'Waiver Rate Table'!$C$8:$F$182,4,FALSE))</f>
        <v/>
      </c>
      <c r="D35" s="407" t="str">
        <f t="shared" si="26"/>
        <v/>
      </c>
      <c r="E35" s="417"/>
      <c r="F35" s="418"/>
      <c r="G35" s="562"/>
      <c r="H35" s="455"/>
      <c r="I35" s="315"/>
      <c r="J35" s="304" t="str">
        <f t="shared" si="34"/>
        <v/>
      </c>
      <c r="K35" s="315"/>
      <c r="L35" s="320"/>
      <c r="M35" s="315"/>
      <c r="N35" s="315"/>
      <c r="O35" s="315"/>
      <c r="P35" s="35"/>
      <c r="Q35" s="415" t="str">
        <f t="shared" si="52"/>
        <v/>
      </c>
      <c r="R35" s="415" t="str">
        <f t="shared" si="35"/>
        <v/>
      </c>
      <c r="S35" s="366" t="str">
        <f t="shared" si="36"/>
        <v/>
      </c>
      <c r="T35" s="35"/>
      <c r="U35" s="518" t="str">
        <f>IF(ISERROR(IF($AG35="x",(VLOOKUP($B35,Budget!$D$17:$R$70,VLOOKUP('Self-Direction'!$C35,'Self-Direction'!$AY$15:$BD$19,4,FALSE),FALSE)/4),(IF(VLOOKUP($B35,Budget!$D$17:$R$70,VLOOKUP('Self-Direction'!$C35,'Self-Direction'!$AY$15:$BD$19,4,FALSE),FALSE)=0,"",VLOOKUP($B35,Budget!$D$17:$R$70,VLOOKUP('Self-Direction'!$C35,'Self-Direction'!$AY$15:$BD$19,4,FALSE),FALSE))))),"",(IF($AG35="x",(VLOOKUP($B35,Budget!$D$17:$R$70,VLOOKUP('Self-Direction'!$C35,'Self-Direction'!$AY$15:$BD$19,4,FALSE),FALSE)/4),(IF(VLOOKUP($B35,Budget!$D$17:$R$70,VLOOKUP('Self-Direction'!$C35,'Self-Direction'!$AY$15:$BD$19,4,FALSE),FALSE)=0,"",VLOOKUP($B35,Budget!$D$17:$R$70,VLOOKUP('Self-Direction'!$C35,'Self-Direction'!$AY$15:$BD$19,4,FALSE),FALSE))))))</f>
        <v/>
      </c>
      <c r="V35" s="521"/>
      <c r="W35" s="394">
        <f t="shared" si="37"/>
        <v>0</v>
      </c>
      <c r="X35" s="508">
        <f t="shared" si="38"/>
        <v>0</v>
      </c>
      <c r="Y35" s="510">
        <f>IF(D35="Upper Pay Limit", VLOOKUP(B35,Budget!$D$34:$R$59,9,FALSE),0)</f>
        <v>0</v>
      </c>
      <c r="Z35" s="159">
        <f t="shared" si="39"/>
        <v>0</v>
      </c>
      <c r="AA35" s="518" t="str">
        <f>IF(ISERROR(IF($AG35="x",(VLOOKUP($B35,Budget!$D$17:$R$70,VLOOKUP('Self-Direction'!$C35,'Self-Direction'!$AY$15:$BD$19,6,FALSE),FALSE)/4),(IF(VLOOKUP($B35,Budget!$D$17:$R$70,VLOOKUP('Self-Direction'!$C35,'Self-Direction'!$AY$15:$BD$19,6,FALSE),FALSE)=0,"",VLOOKUP($B35,Budget!$D$17:$R$70,VLOOKUP('Self-Direction'!$C35,'Self-Direction'!$AY$15:$BD$19,6,FALSE),FALSE))))),"",(IF($AG35="x",(VLOOKUP($B35,Budget!$D$17:$R$70,VLOOKUP('Self-Direction'!$C35,'Self-Direction'!$AY$15:$BD$19,6,FALSE),FALSE)/4),(IF(VLOOKUP($B35,Budget!$D$17:$R$70,VLOOKUP('Self-Direction'!$C35,'Self-Direction'!$AY$15:$BD$19,6,FALSE),FALSE)=0,"",VLOOKUP($B35,Budget!$D$17:$R$70,VLOOKUP('Self-Direction'!$C35,'Self-Direction'!$AY$15:$BD$19,6,FALSE),FALSE))))))</f>
        <v/>
      </c>
      <c r="AB35" s="521"/>
      <c r="AC35" s="394">
        <f t="shared" si="40"/>
        <v>0</v>
      </c>
      <c r="AD35" s="508">
        <f t="shared" si="41"/>
        <v>0</v>
      </c>
      <c r="AE35" s="510">
        <f>IF(D35="Upper Pay Limit", VLOOKUP(B35,Budget!$D$34:$R$59,13,FALSE),0)</f>
        <v>0</v>
      </c>
      <c r="AF35" s="159">
        <f t="shared" si="42"/>
        <v>0</v>
      </c>
      <c r="AG35" s="114" t="str">
        <f>IF(ISERROR(IF(VLOOKUP(B35,'Waiver Rate Table'!$C$8:$H$182,6,FALSE)="Quarter Hour","x","")),"",IF(VLOOKUP(B35,'Waiver Rate Table'!$C$8:$H$182,6,FALSE)="Quarter Hour","x",""))</f>
        <v/>
      </c>
      <c r="AH35" s="304" t="str">
        <f t="shared" si="27"/>
        <v/>
      </c>
      <c r="AI35" s="447">
        <f t="shared" si="28"/>
        <v>0</v>
      </c>
      <c r="AJ35" s="447">
        <f t="shared" si="43"/>
        <v>0</v>
      </c>
      <c r="AK35" s="447" t="str">
        <f>IF(ISERROR(IF((Y35+AE35)&gt;VLOOKUP(CONCATENATE(Budget!$E$12,Budget!$H$12,'Self-Direction'!$B35),'Waiver Rate Table'!$B$7:$P$315,11,FALSE),"x","")),"",IF((Y35+AE35)&gt;VLOOKUP(CONCATENATE(Budget!$E$12,Budget!$H$12,'Self-Direction'!$B35),'Waiver Rate Table'!$B$7:$P$315,11,FALSE),"x",""))</f>
        <v/>
      </c>
      <c r="AL35" s="447">
        <f t="shared" si="44"/>
        <v>0</v>
      </c>
      <c r="AM35" s="447">
        <f t="shared" si="53"/>
        <v>0</v>
      </c>
      <c r="AN35" s="447">
        <f t="shared" si="45"/>
        <v>0</v>
      </c>
      <c r="AO35" s="447">
        <f t="shared" si="46"/>
        <v>0</v>
      </c>
      <c r="AP35" s="447" t="str">
        <f t="shared" si="29"/>
        <v/>
      </c>
      <c r="AQ35" s="447">
        <f t="shared" si="47"/>
        <v>0</v>
      </c>
      <c r="AR35" s="39" t="str">
        <f t="shared" si="48"/>
        <v/>
      </c>
      <c r="AS35" s="39" t="str">
        <f t="shared" si="49"/>
        <v/>
      </c>
      <c r="AT35" s="39" t="str">
        <f t="shared" si="30"/>
        <v/>
      </c>
      <c r="AU35" s="39" t="str">
        <f t="shared" si="31"/>
        <v/>
      </c>
      <c r="AV35" s="39" t="str">
        <f t="shared" si="32"/>
        <v/>
      </c>
      <c r="AW35" s="183" t="str">
        <f t="shared" si="33"/>
        <v/>
      </c>
      <c r="AX35" s="304" t="str">
        <f t="shared" si="50"/>
        <v/>
      </c>
      <c r="BF35" s="309" t="s">
        <v>563</v>
      </c>
      <c r="BG35" s="39" t="s">
        <v>154</v>
      </c>
      <c r="BH35" s="39" t="s">
        <v>142</v>
      </c>
      <c r="BI35" s="39" t="s">
        <v>142</v>
      </c>
      <c r="BJ35" s="333">
        <v>1</v>
      </c>
      <c r="BL35" s="309" t="s">
        <v>563</v>
      </c>
      <c r="BM35" s="39" t="s">
        <v>142</v>
      </c>
      <c r="BN35" s="114" t="s">
        <v>91</v>
      </c>
      <c r="BO35" s="513" t="str">
        <f>IF(ISERROR(IF(BM35="Upper Pay Limit","N/A",IF(Budget!$K$32="",(VLOOKUP(BL35,Budget!$D$34:$R$59,12,FALSE)*VLOOKUP(BL35,$BF$15:$BJ$44,5,FALSE)),IF(Budget!$O$32="",(VLOOKUP(BL35,Budget!$D$34:$R$59,8,FALSE)*VLOOKUP(BL35,$BF$15:$BJ$44,5,FALSE)),IF(Budget!$H$14=24,VLOOKUP(BL35,Budget!$D$34:$R$59,12,FALSE)*VLOOKUP(BL35,$BF$15:$BJ$44,5,FALSE),VLOOKUP(BL35,Budget!$D$34:$R$59,8,FALSE)*VLOOKUP(BL35,$BF$15:$BJ$44,5,FALSE)))))),"",IF(BM35="Upper Pay Limit","N/A",IF(Budget!$K$32="",(VLOOKUP(BL35,Budget!$D$34:$R$59,12,FALSE)*VLOOKUP(BL35,$BF$15:$BJ$44,5,FALSE)),IF(Budget!$O$32="",(VLOOKUP(BL35,Budget!$D$34:$R$59,8,FALSE)*VLOOKUP(BL35,$BF$15:$BJ$44,5,FALSE)),IF(Budget!$H$14=24,VLOOKUP(BL35,Budget!$D$34:$R$59,12,FALSE)*VLOOKUP(BL35,$BF$15:$BJ$44,5,FALSE),VLOOKUP(BL35,Budget!$D$34:$R$59,8,FALSE)*VLOOKUP(BL35,$BF$15:$BJ$44,5,FALSE))))))</f>
        <v>N/A</v>
      </c>
      <c r="BP35" s="29" t="s">
        <v>215</v>
      </c>
    </row>
    <row r="36" spans="1:68">
      <c r="A36" s="41">
        <v>21</v>
      </c>
      <c r="B36" s="309" t="str">
        <f>IF(ISERROR(VLOOKUP(A36,Budget!$A$18:$D$69,4,FALSE)),"",VLOOKUP(A36,Budget!$A$18:$D$69,4,FALSE))</f>
        <v/>
      </c>
      <c r="C36" s="39" t="str">
        <f>IF(ISERROR(VLOOKUP(B36,'Waiver Rate Table'!$C$8:$F$182,4,FALSE)),"",VLOOKUP(B36,'Waiver Rate Table'!$C$8:$F$182,4,FALSE))</f>
        <v/>
      </c>
      <c r="D36" s="407" t="str">
        <f t="shared" si="26"/>
        <v/>
      </c>
      <c r="E36" s="417"/>
      <c r="F36" s="418"/>
      <c r="G36" s="562"/>
      <c r="H36" s="455"/>
      <c r="I36" s="315"/>
      <c r="J36" s="304" t="str">
        <f t="shared" si="34"/>
        <v/>
      </c>
      <c r="K36" s="315"/>
      <c r="L36" s="320"/>
      <c r="M36" s="315"/>
      <c r="N36" s="315"/>
      <c r="O36" s="315"/>
      <c r="P36" s="35"/>
      <c r="Q36" s="415" t="str">
        <f t="shared" si="52"/>
        <v/>
      </c>
      <c r="R36" s="415" t="str">
        <f t="shared" si="35"/>
        <v/>
      </c>
      <c r="S36" s="366" t="str">
        <f t="shared" si="36"/>
        <v/>
      </c>
      <c r="T36" s="35"/>
      <c r="U36" s="518" t="str">
        <f>IF(ISERROR(IF($AG36="x",(VLOOKUP($B36,Budget!$D$17:$R$70,VLOOKUP('Self-Direction'!$C36,'Self-Direction'!$AY$15:$BD$19,4,FALSE),FALSE)/4),(IF(VLOOKUP($B36,Budget!$D$17:$R$70,VLOOKUP('Self-Direction'!$C36,'Self-Direction'!$AY$15:$BD$19,4,FALSE),FALSE)=0,"",VLOOKUP($B36,Budget!$D$17:$R$70,VLOOKUP('Self-Direction'!$C36,'Self-Direction'!$AY$15:$BD$19,4,FALSE),FALSE))))),"",(IF($AG36="x",(VLOOKUP($B36,Budget!$D$17:$R$70,VLOOKUP('Self-Direction'!$C36,'Self-Direction'!$AY$15:$BD$19,4,FALSE),FALSE)/4),(IF(VLOOKUP($B36,Budget!$D$17:$R$70,VLOOKUP('Self-Direction'!$C36,'Self-Direction'!$AY$15:$BD$19,4,FALSE),FALSE)=0,"",VLOOKUP($B36,Budget!$D$17:$R$70,VLOOKUP('Self-Direction'!$C36,'Self-Direction'!$AY$15:$BD$19,4,FALSE),FALSE))))))</f>
        <v/>
      </c>
      <c r="V36" s="521"/>
      <c r="W36" s="394">
        <f t="shared" si="37"/>
        <v>0</v>
      </c>
      <c r="X36" s="508">
        <f t="shared" si="38"/>
        <v>0</v>
      </c>
      <c r="Y36" s="510">
        <f>IF(D36="Upper Pay Limit", VLOOKUP(B36,Budget!$D$34:$R$59,9,FALSE),0)</f>
        <v>0</v>
      </c>
      <c r="Z36" s="159">
        <f t="shared" si="39"/>
        <v>0</v>
      </c>
      <c r="AA36" s="518" t="str">
        <f>IF(ISERROR(IF($AG36="x",(VLOOKUP($B36,Budget!$D$17:$R$70,VLOOKUP('Self-Direction'!$C36,'Self-Direction'!$AY$15:$BD$19,6,FALSE),FALSE)/4),(IF(VLOOKUP($B36,Budget!$D$17:$R$70,VLOOKUP('Self-Direction'!$C36,'Self-Direction'!$AY$15:$BD$19,6,FALSE),FALSE)=0,"",VLOOKUP($B36,Budget!$D$17:$R$70,VLOOKUP('Self-Direction'!$C36,'Self-Direction'!$AY$15:$BD$19,6,FALSE),FALSE))))),"",(IF($AG36="x",(VLOOKUP($B36,Budget!$D$17:$R$70,VLOOKUP('Self-Direction'!$C36,'Self-Direction'!$AY$15:$BD$19,6,FALSE),FALSE)/4),(IF(VLOOKUP($B36,Budget!$D$17:$R$70,VLOOKUP('Self-Direction'!$C36,'Self-Direction'!$AY$15:$BD$19,6,FALSE),FALSE)=0,"",VLOOKUP($B36,Budget!$D$17:$R$70,VLOOKUP('Self-Direction'!$C36,'Self-Direction'!$AY$15:$BD$19,6,FALSE),FALSE))))))</f>
        <v/>
      </c>
      <c r="AB36" s="521"/>
      <c r="AC36" s="394">
        <f t="shared" si="40"/>
        <v>0</v>
      </c>
      <c r="AD36" s="508">
        <f t="shared" si="41"/>
        <v>0</v>
      </c>
      <c r="AE36" s="510">
        <f>IF(D36="Upper Pay Limit", VLOOKUP(B36,Budget!$D$34:$R$59,13,FALSE),0)</f>
        <v>0</v>
      </c>
      <c r="AF36" s="159">
        <f t="shared" si="42"/>
        <v>0</v>
      </c>
      <c r="AG36" s="114" t="str">
        <f>IF(ISERROR(IF(VLOOKUP(B36,'Waiver Rate Table'!$C$8:$H$182,6,FALSE)="Quarter Hour","x","")),"",IF(VLOOKUP(B36,'Waiver Rate Table'!$C$8:$H$182,6,FALSE)="Quarter Hour","x",""))</f>
        <v/>
      </c>
      <c r="AH36" s="304" t="str">
        <f t="shared" si="27"/>
        <v/>
      </c>
      <c r="AI36" s="447">
        <f t="shared" si="28"/>
        <v>0</v>
      </c>
      <c r="AJ36" s="447">
        <f t="shared" si="43"/>
        <v>0</v>
      </c>
      <c r="AK36" s="447" t="str">
        <f>IF(ISERROR(IF((Y36+AE36)&gt;VLOOKUP(CONCATENATE(Budget!$E$12,Budget!$H$12,'Self-Direction'!$B36),'Waiver Rate Table'!$B$7:$P$315,11,FALSE),"x","")),"",IF((Y36+AE36)&gt;VLOOKUP(CONCATENATE(Budget!$E$12,Budget!$H$12,'Self-Direction'!$B36),'Waiver Rate Table'!$B$7:$P$315,11,FALSE),"x",""))</f>
        <v/>
      </c>
      <c r="AL36" s="447">
        <f t="shared" si="44"/>
        <v>0</v>
      </c>
      <c r="AM36" s="447">
        <f t="shared" si="53"/>
        <v>0</v>
      </c>
      <c r="AN36" s="447">
        <f t="shared" si="45"/>
        <v>0</v>
      </c>
      <c r="AO36" s="447">
        <f t="shared" si="46"/>
        <v>0</v>
      </c>
      <c r="AP36" s="447" t="str">
        <f t="shared" si="29"/>
        <v/>
      </c>
      <c r="AQ36" s="447">
        <f t="shared" si="47"/>
        <v>0</v>
      </c>
      <c r="AR36" s="39" t="str">
        <f t="shared" si="48"/>
        <v/>
      </c>
      <c r="AS36" s="39" t="str">
        <f t="shared" si="49"/>
        <v/>
      </c>
      <c r="AT36" s="39" t="str">
        <f t="shared" si="30"/>
        <v/>
      </c>
      <c r="AU36" s="39" t="str">
        <f t="shared" si="31"/>
        <v/>
      </c>
      <c r="AV36" s="39" t="str">
        <f t="shared" si="32"/>
        <v/>
      </c>
      <c r="AW36" s="183" t="str">
        <f t="shared" si="33"/>
        <v/>
      </c>
      <c r="AX36" s="304" t="str">
        <f t="shared" si="50"/>
        <v/>
      </c>
      <c r="BF36" s="309" t="s">
        <v>565</v>
      </c>
      <c r="BG36" s="39" t="s">
        <v>154</v>
      </c>
      <c r="BH36" s="39" t="s">
        <v>135</v>
      </c>
      <c r="BI36" s="39" t="s">
        <v>135</v>
      </c>
      <c r="BJ36" s="333">
        <v>1</v>
      </c>
      <c r="BL36" s="309" t="s">
        <v>565</v>
      </c>
      <c r="BM36" s="39" t="s">
        <v>135</v>
      </c>
      <c r="BN36" s="114">
        <v>0</v>
      </c>
      <c r="BO36" s="513" t="e">
        <f>ROUND(IF(ISERROR(IF(BM36="Upper Pay Limit","N/A",IF(Budget!$K$32="",(VLOOKUP(BL36,Budget!$D$34:$R$59,10,FALSE)*VLOOKUP(BL36,$BF$15:$BJ$44,5,FALSE)),IF(Budget!$O$32="",(VLOOKUP(BL36,Budget!$D$34:$R$59,6,FALSE)*VLOOKUP(BL36,$BF$15:$BJ$44,5,FALSE)),IF(Budget!$H$14=24,VLOOKUP(BL36,Budget!$D$34:$R$59,10,FALSE)*VLOOKUP(BL36,$BF$15:$BJ$44,5,FALSE),VLOOKUP(BL36,Budget!$D$34:$R$59,6,FALSE)*VLOOKUP(BL36,$BF$15:$BJ$44,5,FALSE)))))),"",IF(BM36="Upper Pay Limit","N/A",IF(Budget!$K$32="",(VLOOKUP(BL36,Budget!$D$34:$R$59,10,FALSE)*VLOOKUP(BL36,$BF$15:$BJ$44,5,FALSE)),IF(Budget!$O$32="",(VLOOKUP(BL36,Budget!$D$34:$R$59,6,FALSE)*VLOOKUP(BL36,$BF$15:$BJ$44,5,FALSE)),IF(Budget!$H$14=24,VLOOKUP(BL36,Budget!$D$34:$R$59,10,FALSE)*VLOOKUP(BL36,$BF$15:$BJ$44,5,FALSE),VLOOKUP(BL36,Budget!$D$34:$R$59,6,FALSE)*VLOOKUP(BL36,$BF$15:$BJ$44,5,FALSE)))))),2)</f>
        <v>#VALUE!</v>
      </c>
      <c r="BP36" s="29" t="s">
        <v>530</v>
      </c>
    </row>
    <row r="37" spans="1:68">
      <c r="A37" s="41">
        <v>22</v>
      </c>
      <c r="B37" s="309" t="str">
        <f>IF(ISERROR(VLOOKUP(A37,Budget!$A$18:$D$69,4,FALSE)),"",VLOOKUP(A37,Budget!$A$18:$D$69,4,FALSE))</f>
        <v/>
      </c>
      <c r="C37" s="39" t="str">
        <f>IF(ISERROR(VLOOKUP(B37,'Waiver Rate Table'!$C$8:$F$182,4,FALSE)),"",VLOOKUP(B37,'Waiver Rate Table'!$C$8:$F$182,4,FALSE))</f>
        <v/>
      </c>
      <c r="D37" s="407" t="str">
        <f t="shared" si="26"/>
        <v/>
      </c>
      <c r="E37" s="417"/>
      <c r="F37" s="418"/>
      <c r="G37" s="562"/>
      <c r="H37" s="455"/>
      <c r="I37" s="315"/>
      <c r="J37" s="304" t="str">
        <f t="shared" si="34"/>
        <v/>
      </c>
      <c r="K37" s="315"/>
      <c r="L37" s="320"/>
      <c r="M37" s="315"/>
      <c r="N37" s="315"/>
      <c r="O37" s="315"/>
      <c r="P37" s="35"/>
      <c r="Q37" s="415" t="str">
        <f t="shared" si="52"/>
        <v/>
      </c>
      <c r="R37" s="415" t="str">
        <f t="shared" si="35"/>
        <v/>
      </c>
      <c r="S37" s="366" t="str">
        <f t="shared" si="36"/>
        <v/>
      </c>
      <c r="T37" s="35"/>
      <c r="U37" s="518" t="str">
        <f>IF(ISERROR(IF($AG37="x",(VLOOKUP($B37,Budget!$D$17:$R$70,VLOOKUP('Self-Direction'!$C37,'Self-Direction'!$AY$15:$BD$19,4,FALSE),FALSE)/4),(IF(VLOOKUP($B37,Budget!$D$17:$R$70,VLOOKUP('Self-Direction'!$C37,'Self-Direction'!$AY$15:$BD$19,4,FALSE),FALSE)=0,"",VLOOKUP($B37,Budget!$D$17:$R$70,VLOOKUP('Self-Direction'!$C37,'Self-Direction'!$AY$15:$BD$19,4,FALSE),FALSE))))),"",(IF($AG37="x",(VLOOKUP($B37,Budget!$D$17:$R$70,VLOOKUP('Self-Direction'!$C37,'Self-Direction'!$AY$15:$BD$19,4,FALSE),FALSE)/4),(IF(VLOOKUP($B37,Budget!$D$17:$R$70,VLOOKUP('Self-Direction'!$C37,'Self-Direction'!$AY$15:$BD$19,4,FALSE),FALSE)=0,"",VLOOKUP($B37,Budget!$D$17:$R$70,VLOOKUP('Self-Direction'!$C37,'Self-Direction'!$AY$15:$BD$19,4,FALSE),FALSE))))))</f>
        <v/>
      </c>
      <c r="V37" s="521"/>
      <c r="W37" s="394">
        <f t="shared" si="37"/>
        <v>0</v>
      </c>
      <c r="X37" s="508">
        <f t="shared" si="38"/>
        <v>0</v>
      </c>
      <c r="Y37" s="510">
        <f>IF(D37="Upper Pay Limit", VLOOKUP(B37,Budget!$D$34:$R$59,9,FALSE),0)</f>
        <v>0</v>
      </c>
      <c r="Z37" s="159">
        <f t="shared" si="39"/>
        <v>0</v>
      </c>
      <c r="AA37" s="518" t="str">
        <f>IF(ISERROR(IF($AG37="x",(VLOOKUP($B37,Budget!$D$17:$R$70,VLOOKUP('Self-Direction'!$C37,'Self-Direction'!$AY$15:$BD$19,6,FALSE),FALSE)/4),(IF(VLOOKUP($B37,Budget!$D$17:$R$70,VLOOKUP('Self-Direction'!$C37,'Self-Direction'!$AY$15:$BD$19,6,FALSE),FALSE)=0,"",VLOOKUP($B37,Budget!$D$17:$R$70,VLOOKUP('Self-Direction'!$C37,'Self-Direction'!$AY$15:$BD$19,6,FALSE),FALSE))))),"",(IF($AG37="x",(VLOOKUP($B37,Budget!$D$17:$R$70,VLOOKUP('Self-Direction'!$C37,'Self-Direction'!$AY$15:$BD$19,6,FALSE),FALSE)/4),(IF(VLOOKUP($B37,Budget!$D$17:$R$70,VLOOKUP('Self-Direction'!$C37,'Self-Direction'!$AY$15:$BD$19,6,FALSE),FALSE)=0,"",VLOOKUP($B37,Budget!$D$17:$R$70,VLOOKUP('Self-Direction'!$C37,'Self-Direction'!$AY$15:$BD$19,6,FALSE),FALSE))))))</f>
        <v/>
      </c>
      <c r="AB37" s="521"/>
      <c r="AC37" s="394">
        <f t="shared" si="40"/>
        <v>0</v>
      </c>
      <c r="AD37" s="508">
        <f t="shared" si="41"/>
        <v>0</v>
      </c>
      <c r="AE37" s="510">
        <f>IF(D37="Upper Pay Limit", VLOOKUP(B37,Budget!$D$34:$R$59,13,FALSE),0)</f>
        <v>0</v>
      </c>
      <c r="AF37" s="159">
        <f t="shared" si="42"/>
        <v>0</v>
      </c>
      <c r="AG37" s="114" t="str">
        <f>IF(ISERROR(IF(VLOOKUP(B37,'Waiver Rate Table'!$C$8:$H$182,6,FALSE)="Quarter Hour","x","")),"",IF(VLOOKUP(B37,'Waiver Rate Table'!$C$8:$H$182,6,FALSE)="Quarter Hour","x",""))</f>
        <v/>
      </c>
      <c r="AH37" s="304" t="str">
        <f t="shared" si="27"/>
        <v/>
      </c>
      <c r="AI37" s="447">
        <f t="shared" si="28"/>
        <v>0</v>
      </c>
      <c r="AJ37" s="447">
        <f t="shared" si="43"/>
        <v>0</v>
      </c>
      <c r="AK37" s="447" t="str">
        <f>IF(ISERROR(IF((Y37+AE37)&gt;VLOOKUP(CONCATENATE(Budget!$E$12,Budget!$H$12,'Self-Direction'!$B37),'Waiver Rate Table'!$B$7:$P$315,11,FALSE),"x","")),"",IF((Y37+AE37)&gt;VLOOKUP(CONCATENATE(Budget!$E$12,Budget!$H$12,'Self-Direction'!$B37),'Waiver Rate Table'!$B$7:$P$315,11,FALSE),"x",""))</f>
        <v/>
      </c>
      <c r="AL37" s="447">
        <f t="shared" si="44"/>
        <v>0</v>
      </c>
      <c r="AM37" s="447">
        <f t="shared" si="53"/>
        <v>0</v>
      </c>
      <c r="AN37" s="447">
        <f t="shared" si="45"/>
        <v>0</v>
      </c>
      <c r="AO37" s="447">
        <f t="shared" si="46"/>
        <v>0</v>
      </c>
      <c r="AP37" s="447" t="str">
        <f t="shared" si="29"/>
        <v/>
      </c>
      <c r="AQ37" s="447">
        <f t="shared" si="47"/>
        <v>0</v>
      </c>
      <c r="AR37" s="39" t="str">
        <f t="shared" si="48"/>
        <v/>
      </c>
      <c r="AS37" s="39" t="str">
        <f t="shared" si="49"/>
        <v/>
      </c>
      <c r="AT37" s="39" t="str">
        <f t="shared" si="30"/>
        <v/>
      </c>
      <c r="AU37" s="39" t="str">
        <f t="shared" si="31"/>
        <v/>
      </c>
      <c r="AV37" s="39" t="str">
        <f t="shared" si="32"/>
        <v/>
      </c>
      <c r="AW37" s="183" t="str">
        <f t="shared" si="33"/>
        <v/>
      </c>
      <c r="AX37" s="304" t="str">
        <f t="shared" si="50"/>
        <v/>
      </c>
      <c r="BF37" s="309" t="s">
        <v>101</v>
      </c>
      <c r="BG37" s="39" t="s">
        <v>154</v>
      </c>
      <c r="BH37" s="39" t="s">
        <v>142</v>
      </c>
      <c r="BI37" s="39" t="s">
        <v>142</v>
      </c>
      <c r="BJ37" s="333">
        <v>1</v>
      </c>
      <c r="BL37" s="309" t="s">
        <v>101</v>
      </c>
      <c r="BM37" s="39" t="s">
        <v>142</v>
      </c>
      <c r="BN37" s="114" t="s">
        <v>91</v>
      </c>
      <c r="BO37" s="513" t="str">
        <f>IF(ISERROR(IF(BM37="Upper Pay Limit","N/A",IF(Budget!$K$32="",(VLOOKUP(BL37,Budget!$D$34:$R$59,12,FALSE)*VLOOKUP(BL37,$BF$15:$BJ$44,5,FALSE)),IF(Budget!$O$32="",(VLOOKUP(BL37,Budget!$D$34:$R$59,8,FALSE)*VLOOKUP(BL37,$BF$15:$BJ$44,5,FALSE)),IF(Budget!$H$14=24,VLOOKUP(BL37,Budget!$D$34:$R$59,12,FALSE)*VLOOKUP(BL37,$BF$15:$BJ$44,5,FALSE),VLOOKUP(BL37,Budget!$D$34:$R$59,8,FALSE)*VLOOKUP(BL37,$BF$15:$BJ$44,5,FALSE)))))),"",IF(BM37="Upper Pay Limit","N/A",IF(Budget!$K$32="",(VLOOKUP(BL37,Budget!$D$34:$R$59,12,FALSE)*VLOOKUP(BL37,$BF$15:$BJ$44,5,FALSE)),IF(Budget!$O$32="",(VLOOKUP(BL37,Budget!$D$34:$R$59,8,FALSE)*VLOOKUP(BL37,$BF$15:$BJ$44,5,FALSE)),IF(Budget!$H$14=24,VLOOKUP(BL37,Budget!$D$34:$R$59,12,FALSE)*VLOOKUP(BL37,$BF$15:$BJ$44,5,FALSE),VLOOKUP(BL37,Budget!$D$34:$R$59,8,FALSE)*VLOOKUP(BL37,$BF$15:$BJ$44,5,FALSE))))))</f>
        <v>N/A</v>
      </c>
      <c r="BP37" s="29" t="s">
        <v>215</v>
      </c>
    </row>
    <row r="38" spans="1:68">
      <c r="A38" s="41">
        <v>23</v>
      </c>
      <c r="B38" s="309" t="str">
        <f>IF(ISERROR(VLOOKUP(A38,Budget!$A$18:$D$69,4,FALSE)),"",VLOOKUP(A38,Budget!$A$18:$D$69,4,FALSE))</f>
        <v/>
      </c>
      <c r="C38" s="39" t="str">
        <f>IF(ISERROR(VLOOKUP(B38,'Waiver Rate Table'!$C$8:$F$182,4,FALSE)),"",VLOOKUP(B38,'Waiver Rate Table'!$C$8:$F$182,4,FALSE))</f>
        <v/>
      </c>
      <c r="D38" s="407" t="str">
        <f t="shared" si="26"/>
        <v/>
      </c>
      <c r="E38" s="417"/>
      <c r="F38" s="418"/>
      <c r="G38" s="562"/>
      <c r="H38" s="455"/>
      <c r="I38" s="315"/>
      <c r="J38" s="304" t="str">
        <f t="shared" si="34"/>
        <v/>
      </c>
      <c r="K38" s="315"/>
      <c r="L38" s="320"/>
      <c r="M38" s="315"/>
      <c r="N38" s="315"/>
      <c r="O38" s="315"/>
      <c r="P38" s="35"/>
      <c r="Q38" s="415" t="str">
        <f t="shared" si="52"/>
        <v/>
      </c>
      <c r="R38" s="415" t="str">
        <f t="shared" si="35"/>
        <v/>
      </c>
      <c r="S38" s="366" t="str">
        <f t="shared" si="36"/>
        <v/>
      </c>
      <c r="T38" s="35"/>
      <c r="U38" s="518" t="str">
        <f>IF(ISERROR(IF($AG38="x",(VLOOKUP($B38,Budget!$D$17:$R$70,VLOOKUP('Self-Direction'!$C38,'Self-Direction'!$AY$15:$BD$19,4,FALSE),FALSE)/4),(IF(VLOOKUP($B38,Budget!$D$17:$R$70,VLOOKUP('Self-Direction'!$C38,'Self-Direction'!$AY$15:$BD$19,4,FALSE),FALSE)=0,"",VLOOKUP($B38,Budget!$D$17:$R$70,VLOOKUP('Self-Direction'!$C38,'Self-Direction'!$AY$15:$BD$19,4,FALSE),FALSE))))),"",(IF($AG38="x",(VLOOKUP($B38,Budget!$D$17:$R$70,VLOOKUP('Self-Direction'!$C38,'Self-Direction'!$AY$15:$BD$19,4,FALSE),FALSE)/4),(IF(VLOOKUP($B38,Budget!$D$17:$R$70,VLOOKUP('Self-Direction'!$C38,'Self-Direction'!$AY$15:$BD$19,4,FALSE),FALSE)=0,"",VLOOKUP($B38,Budget!$D$17:$R$70,VLOOKUP('Self-Direction'!$C38,'Self-Direction'!$AY$15:$BD$19,4,FALSE),FALSE))))))</f>
        <v/>
      </c>
      <c r="V38" s="521"/>
      <c r="W38" s="394">
        <f t="shared" si="37"/>
        <v>0</v>
      </c>
      <c r="X38" s="508">
        <f t="shared" si="38"/>
        <v>0</v>
      </c>
      <c r="Y38" s="510">
        <f>IF(D38="Upper Pay Limit", VLOOKUP(B38,Budget!$D$34:$R$59,9,FALSE),0)</f>
        <v>0</v>
      </c>
      <c r="Z38" s="159">
        <f t="shared" si="39"/>
        <v>0</v>
      </c>
      <c r="AA38" s="518" t="str">
        <f>IF(ISERROR(IF($AG38="x",(VLOOKUP($B38,Budget!$D$17:$R$70,VLOOKUP('Self-Direction'!$C38,'Self-Direction'!$AY$15:$BD$19,6,FALSE),FALSE)/4),(IF(VLOOKUP($B38,Budget!$D$17:$R$70,VLOOKUP('Self-Direction'!$C38,'Self-Direction'!$AY$15:$BD$19,6,FALSE),FALSE)=0,"",VLOOKUP($B38,Budget!$D$17:$R$70,VLOOKUP('Self-Direction'!$C38,'Self-Direction'!$AY$15:$BD$19,6,FALSE),FALSE))))),"",(IF($AG38="x",(VLOOKUP($B38,Budget!$D$17:$R$70,VLOOKUP('Self-Direction'!$C38,'Self-Direction'!$AY$15:$BD$19,6,FALSE),FALSE)/4),(IF(VLOOKUP($B38,Budget!$D$17:$R$70,VLOOKUP('Self-Direction'!$C38,'Self-Direction'!$AY$15:$BD$19,6,FALSE),FALSE)=0,"",VLOOKUP($B38,Budget!$D$17:$R$70,VLOOKUP('Self-Direction'!$C38,'Self-Direction'!$AY$15:$BD$19,6,FALSE),FALSE))))))</f>
        <v/>
      </c>
      <c r="AB38" s="521"/>
      <c r="AC38" s="394">
        <f t="shared" si="40"/>
        <v>0</v>
      </c>
      <c r="AD38" s="508">
        <f t="shared" si="41"/>
        <v>0</v>
      </c>
      <c r="AE38" s="510">
        <f>IF(D38="Upper Pay Limit", VLOOKUP(B38,Budget!$D$34:$R$59,13,FALSE),0)</f>
        <v>0</v>
      </c>
      <c r="AF38" s="159">
        <f t="shared" si="42"/>
        <v>0</v>
      </c>
      <c r="AG38" s="114" t="str">
        <f>IF(ISERROR(IF(VLOOKUP(B38,'Waiver Rate Table'!$C$8:$H$182,6,FALSE)="Quarter Hour","x","")),"",IF(VLOOKUP(B38,'Waiver Rate Table'!$C$8:$H$182,6,FALSE)="Quarter Hour","x",""))</f>
        <v/>
      </c>
      <c r="AH38" s="304" t="str">
        <f t="shared" si="27"/>
        <v/>
      </c>
      <c r="AI38" s="447">
        <f t="shared" si="28"/>
        <v>0</v>
      </c>
      <c r="AJ38" s="447">
        <f t="shared" si="43"/>
        <v>0</v>
      </c>
      <c r="AK38" s="447" t="str">
        <f>IF(ISERROR(IF((Y38+AE38)&gt;VLOOKUP(CONCATENATE(Budget!$E$12,Budget!$H$12,'Self-Direction'!$B38),'Waiver Rate Table'!$B$7:$P$315,11,FALSE),"x","")),"",IF((Y38+AE38)&gt;VLOOKUP(CONCATENATE(Budget!$E$12,Budget!$H$12,'Self-Direction'!$B38),'Waiver Rate Table'!$B$7:$P$315,11,FALSE),"x",""))</f>
        <v/>
      </c>
      <c r="AL38" s="447">
        <f t="shared" si="44"/>
        <v>0</v>
      </c>
      <c r="AM38" s="447">
        <f t="shared" si="53"/>
        <v>0</v>
      </c>
      <c r="AN38" s="447">
        <f t="shared" si="45"/>
        <v>0</v>
      </c>
      <c r="AO38" s="447">
        <f t="shared" si="46"/>
        <v>0</v>
      </c>
      <c r="AP38" s="447" t="str">
        <f t="shared" si="29"/>
        <v/>
      </c>
      <c r="AQ38" s="447">
        <f t="shared" si="47"/>
        <v>0</v>
      </c>
      <c r="AR38" s="39" t="str">
        <f t="shared" si="48"/>
        <v/>
      </c>
      <c r="AS38" s="39" t="str">
        <f t="shared" si="49"/>
        <v/>
      </c>
      <c r="AT38" s="39" t="str">
        <f t="shared" si="30"/>
        <v/>
      </c>
      <c r="AU38" s="39" t="str">
        <f t="shared" si="31"/>
        <v/>
      </c>
      <c r="AV38" s="39" t="str">
        <f t="shared" si="32"/>
        <v/>
      </c>
      <c r="AW38" s="183" t="str">
        <f t="shared" si="33"/>
        <v/>
      </c>
      <c r="AX38" s="304" t="str">
        <f t="shared" si="50"/>
        <v/>
      </c>
      <c r="BF38" s="309" t="s">
        <v>106</v>
      </c>
      <c r="BG38" s="39" t="s">
        <v>154</v>
      </c>
      <c r="BH38" s="39" t="s">
        <v>134</v>
      </c>
      <c r="BI38" s="39" t="s">
        <v>134</v>
      </c>
      <c r="BJ38" s="333">
        <v>1</v>
      </c>
      <c r="BL38" s="309" t="s">
        <v>106</v>
      </c>
      <c r="BM38" s="39" t="s">
        <v>134</v>
      </c>
      <c r="BN38" s="114">
        <f>'SD R&amp;C Rates'!E37</f>
        <v>208.48</v>
      </c>
      <c r="BO38" s="513" t="e">
        <f>ROUND(IF(ISERROR(IF(BM38="Upper Pay Limit","N/A",IF(Budget!$K$32="",(VLOOKUP(BL38,Budget!$D$34:$R$59,10,FALSE)*VLOOKUP(BL38,$BF$15:$BJ$44,5,FALSE)),IF(Budget!$O$32="",(VLOOKUP(BL38,Budget!$D$34:$R$59,6,FALSE)*VLOOKUP(BL38,$BF$15:$BJ$44,5,FALSE)),IF(Budget!$H$14=24,VLOOKUP(BL38,Budget!$D$34:$R$59,10,FALSE)*VLOOKUP(BL38,$BF$15:$BJ$44,5,FALSE),VLOOKUP(BL38,Budget!$D$34:$R$59,6,FALSE)*VLOOKUP(BL38,$BF$15:$BJ$44,5,FALSE)))))),"",IF(BM38="Upper Pay Limit","N/A",IF(Budget!$K$32="",(VLOOKUP(BL38,Budget!$D$34:$R$59,10,FALSE)*VLOOKUP(BL38,$BF$15:$BJ$44,5,FALSE)),IF(Budget!$O$32="",(VLOOKUP(BL38,Budget!$D$34:$R$59,6,FALSE)*VLOOKUP(BL38,$BF$15:$BJ$44,5,FALSE)),IF(Budget!$H$14=24,VLOOKUP(BL38,Budget!$D$34:$R$59,10,FALSE)*VLOOKUP(BL38,$BF$15:$BJ$44,5,FALSE),VLOOKUP(BL38,Budget!$D$34:$R$59,6,FALSE)*VLOOKUP(BL38,$BF$15:$BJ$44,5,FALSE)))))),2)</f>
        <v>#VALUE!</v>
      </c>
      <c r="BP38" s="29" t="s">
        <v>532</v>
      </c>
    </row>
    <row r="39" spans="1:68">
      <c r="A39" s="41">
        <v>24</v>
      </c>
      <c r="B39" s="309" t="str">
        <f>IF(ISERROR(VLOOKUP(A39,Budget!$A$18:$D$69,4,FALSE)),"",VLOOKUP(A39,Budget!$A$18:$D$69,4,FALSE))</f>
        <v/>
      </c>
      <c r="C39" s="39" t="str">
        <f>IF(ISERROR(VLOOKUP(B39,'Waiver Rate Table'!$C$8:$F$182,4,FALSE)),"",VLOOKUP(B39,'Waiver Rate Table'!$C$8:$F$182,4,FALSE))</f>
        <v/>
      </c>
      <c r="D39" s="407" t="str">
        <f t="shared" si="26"/>
        <v/>
      </c>
      <c r="E39" s="417"/>
      <c r="F39" s="418"/>
      <c r="G39" s="562"/>
      <c r="H39" s="455"/>
      <c r="I39" s="315"/>
      <c r="J39" s="304" t="str">
        <f t="shared" si="34"/>
        <v/>
      </c>
      <c r="K39" s="315"/>
      <c r="L39" s="320"/>
      <c r="M39" s="315"/>
      <c r="N39" s="315"/>
      <c r="O39" s="315"/>
      <c r="P39" s="35"/>
      <c r="Q39" s="415" t="str">
        <f t="shared" si="52"/>
        <v/>
      </c>
      <c r="R39" s="415" t="str">
        <f t="shared" si="35"/>
        <v/>
      </c>
      <c r="S39" s="366" t="str">
        <f t="shared" si="36"/>
        <v/>
      </c>
      <c r="T39" s="35"/>
      <c r="U39" s="518" t="str">
        <f>IF(ISERROR(IF($AG39="x",(VLOOKUP($B39,Budget!$D$17:$R$70,VLOOKUP('Self-Direction'!$C39,'Self-Direction'!$AY$15:$BD$19,4,FALSE),FALSE)/4),(IF(VLOOKUP($B39,Budget!$D$17:$R$70,VLOOKUP('Self-Direction'!$C39,'Self-Direction'!$AY$15:$BD$19,4,FALSE),FALSE)=0,"",VLOOKUP($B39,Budget!$D$17:$R$70,VLOOKUP('Self-Direction'!$C39,'Self-Direction'!$AY$15:$BD$19,4,FALSE),FALSE))))),"",(IF($AG39="x",(VLOOKUP($B39,Budget!$D$17:$R$70,VLOOKUP('Self-Direction'!$C39,'Self-Direction'!$AY$15:$BD$19,4,FALSE),FALSE)/4),(IF(VLOOKUP($B39,Budget!$D$17:$R$70,VLOOKUP('Self-Direction'!$C39,'Self-Direction'!$AY$15:$BD$19,4,FALSE),FALSE)=0,"",VLOOKUP($B39,Budget!$D$17:$R$70,VLOOKUP('Self-Direction'!$C39,'Self-Direction'!$AY$15:$BD$19,4,FALSE),FALSE))))))</f>
        <v/>
      </c>
      <c r="V39" s="521"/>
      <c r="W39" s="394">
        <f t="shared" si="37"/>
        <v>0</v>
      </c>
      <c r="X39" s="508">
        <f t="shared" si="38"/>
        <v>0</v>
      </c>
      <c r="Y39" s="510">
        <f>IF(D39="Upper Pay Limit", VLOOKUP(B39,Budget!$D$34:$R$59,9,FALSE),0)</f>
        <v>0</v>
      </c>
      <c r="Z39" s="159">
        <f t="shared" si="39"/>
        <v>0</v>
      </c>
      <c r="AA39" s="518" t="str">
        <f>IF(ISERROR(IF($AG39="x",(VLOOKUP($B39,Budget!$D$17:$R$70,VLOOKUP('Self-Direction'!$C39,'Self-Direction'!$AY$15:$BD$19,6,FALSE),FALSE)/4),(IF(VLOOKUP($B39,Budget!$D$17:$R$70,VLOOKUP('Self-Direction'!$C39,'Self-Direction'!$AY$15:$BD$19,6,FALSE),FALSE)=0,"",VLOOKUP($B39,Budget!$D$17:$R$70,VLOOKUP('Self-Direction'!$C39,'Self-Direction'!$AY$15:$BD$19,6,FALSE),FALSE))))),"",(IF($AG39="x",(VLOOKUP($B39,Budget!$D$17:$R$70,VLOOKUP('Self-Direction'!$C39,'Self-Direction'!$AY$15:$BD$19,6,FALSE),FALSE)/4),(IF(VLOOKUP($B39,Budget!$D$17:$R$70,VLOOKUP('Self-Direction'!$C39,'Self-Direction'!$AY$15:$BD$19,6,FALSE),FALSE)=0,"",VLOOKUP($B39,Budget!$D$17:$R$70,VLOOKUP('Self-Direction'!$C39,'Self-Direction'!$AY$15:$BD$19,6,FALSE),FALSE))))))</f>
        <v/>
      </c>
      <c r="AB39" s="521"/>
      <c r="AC39" s="394">
        <f t="shared" si="40"/>
        <v>0</v>
      </c>
      <c r="AD39" s="508">
        <f t="shared" si="41"/>
        <v>0</v>
      </c>
      <c r="AE39" s="510">
        <f>IF(D39="Upper Pay Limit", VLOOKUP(B39,Budget!$D$34:$R$59,13,FALSE),0)</f>
        <v>0</v>
      </c>
      <c r="AF39" s="159">
        <f t="shared" si="42"/>
        <v>0</v>
      </c>
      <c r="AG39" s="114" t="str">
        <f>IF(ISERROR(IF(VLOOKUP(B39,'Waiver Rate Table'!$C$8:$H$182,6,FALSE)="Quarter Hour","x","")),"",IF(VLOOKUP(B39,'Waiver Rate Table'!$C$8:$H$182,6,FALSE)="Quarter Hour","x",""))</f>
        <v/>
      </c>
      <c r="AH39" s="304" t="str">
        <f t="shared" si="27"/>
        <v/>
      </c>
      <c r="AI39" s="447">
        <f t="shared" si="28"/>
        <v>0</v>
      </c>
      <c r="AJ39" s="447">
        <f t="shared" si="43"/>
        <v>0</v>
      </c>
      <c r="AK39" s="447" t="str">
        <f>IF(ISERROR(IF((Y39+AE39)&gt;VLOOKUP(CONCATENATE(Budget!$E$12,Budget!$H$12,'Self-Direction'!$B39),'Waiver Rate Table'!$B$7:$P$315,11,FALSE),"x","")),"",IF((Y39+AE39)&gt;VLOOKUP(CONCATENATE(Budget!$E$12,Budget!$H$12,'Self-Direction'!$B39),'Waiver Rate Table'!$B$7:$P$315,11,FALSE),"x",""))</f>
        <v/>
      </c>
      <c r="AL39" s="447">
        <f t="shared" si="44"/>
        <v>0</v>
      </c>
      <c r="AM39" s="447">
        <f t="shared" si="53"/>
        <v>0</v>
      </c>
      <c r="AN39" s="447">
        <f t="shared" si="45"/>
        <v>0</v>
      </c>
      <c r="AO39" s="447">
        <f t="shared" si="46"/>
        <v>0</v>
      </c>
      <c r="AP39" s="447" t="str">
        <f t="shared" si="29"/>
        <v/>
      </c>
      <c r="AQ39" s="447">
        <f t="shared" si="47"/>
        <v>0</v>
      </c>
      <c r="AR39" s="39" t="str">
        <f t="shared" si="48"/>
        <v/>
      </c>
      <c r="AS39" s="39" t="str">
        <f t="shared" si="49"/>
        <v/>
      </c>
      <c r="AT39" s="39" t="str">
        <f t="shared" si="30"/>
        <v/>
      </c>
      <c r="AU39" s="39" t="str">
        <f t="shared" si="31"/>
        <v/>
      </c>
      <c r="AV39" s="39" t="str">
        <f t="shared" si="32"/>
        <v/>
      </c>
      <c r="AW39" s="183" t="str">
        <f t="shared" si="33"/>
        <v/>
      </c>
      <c r="AX39" s="304" t="str">
        <f t="shared" si="50"/>
        <v/>
      </c>
      <c r="BF39" s="309" t="s">
        <v>111</v>
      </c>
      <c r="BG39" s="39" t="s">
        <v>154</v>
      </c>
      <c r="BH39" s="39" t="s">
        <v>129</v>
      </c>
      <c r="BI39" s="39" t="s">
        <v>129</v>
      </c>
      <c r="BJ39" s="333">
        <v>1</v>
      </c>
      <c r="BL39" s="309" t="s">
        <v>111</v>
      </c>
      <c r="BM39" s="39" t="s">
        <v>129</v>
      </c>
      <c r="BN39" s="114">
        <f>'SD R&amp;C Rates'!E38</f>
        <v>13.03</v>
      </c>
      <c r="BO39" s="513" t="e">
        <f>ROUND(IF(ISERROR(IF(BM39="Upper Pay Limit","N/A",IF(Budget!$K$32="",(VLOOKUP(BL39,Budget!$D$34:$R$59,10,FALSE)*VLOOKUP(BL39,$BF$15:$BJ$44,5,FALSE)),IF(Budget!$O$32="",(VLOOKUP(BL39,Budget!$D$34:$R$59,6,FALSE)*VLOOKUP(BL39,$BF$15:$BJ$44,5,FALSE)),IF(Budget!$H$14=24,VLOOKUP(BL39,Budget!$D$34:$R$59,10,FALSE)*VLOOKUP(BL39,$BF$15:$BJ$44,5,FALSE),VLOOKUP(BL39,Budget!$D$34:$R$59,6,FALSE)*VLOOKUP(BL39,$BF$15:$BJ$44,5,FALSE)))))),"",IF(BM39="Upper Pay Limit","N/A",IF(Budget!$K$32="",(VLOOKUP(BL39,Budget!$D$34:$R$59,10,FALSE)*VLOOKUP(BL39,$BF$15:$BJ$44,5,FALSE)),IF(Budget!$O$32="",(VLOOKUP(BL39,Budget!$D$34:$R$59,6,FALSE)*VLOOKUP(BL39,$BF$15:$BJ$44,5,FALSE)),IF(Budget!$H$14=24,VLOOKUP(BL39,Budget!$D$34:$R$59,10,FALSE)*VLOOKUP(BL39,$BF$15:$BJ$44,5,FALSE),VLOOKUP(BL39,Budget!$D$34:$R$59,6,FALSE)*VLOOKUP(BL39,$BF$15:$BJ$44,5,FALSE)))))),2)</f>
        <v>#VALUE!</v>
      </c>
      <c r="BP39" s="29" t="s">
        <v>532</v>
      </c>
    </row>
    <row r="40" spans="1:68">
      <c r="A40" s="41">
        <v>25</v>
      </c>
      <c r="B40" s="309" t="str">
        <f>IF(ISERROR(VLOOKUP(A40,Budget!$A$18:$D$69,4,FALSE)),"",VLOOKUP(A40,Budget!$A$18:$D$69,4,FALSE))</f>
        <v/>
      </c>
      <c r="C40" s="39" t="str">
        <f>IF(ISERROR(VLOOKUP(B40,'Waiver Rate Table'!$C$8:$F$182,4,FALSE)),"",VLOOKUP(B40,'Waiver Rate Table'!$C$8:$F$182,4,FALSE))</f>
        <v/>
      </c>
      <c r="D40" s="407" t="str">
        <f t="shared" si="26"/>
        <v/>
      </c>
      <c r="E40" s="417"/>
      <c r="F40" s="418"/>
      <c r="G40" s="562"/>
      <c r="H40" s="455"/>
      <c r="I40" s="315"/>
      <c r="J40" s="304" t="str">
        <f t="shared" si="34"/>
        <v/>
      </c>
      <c r="K40" s="315"/>
      <c r="L40" s="320"/>
      <c r="M40" s="315"/>
      <c r="N40" s="315"/>
      <c r="O40" s="315"/>
      <c r="P40" s="35"/>
      <c r="Q40" s="415" t="str">
        <f t="shared" si="52"/>
        <v/>
      </c>
      <c r="R40" s="415" t="str">
        <f t="shared" si="35"/>
        <v/>
      </c>
      <c r="S40" s="366" t="str">
        <f t="shared" si="36"/>
        <v/>
      </c>
      <c r="T40" s="35"/>
      <c r="U40" s="518" t="str">
        <f>IF(ISERROR(IF($AG40="x",(VLOOKUP($B40,Budget!$D$17:$R$70,VLOOKUP('Self-Direction'!$C40,'Self-Direction'!$AY$15:$BD$19,4,FALSE),FALSE)/4),(IF(VLOOKUP($B40,Budget!$D$17:$R$70,VLOOKUP('Self-Direction'!$C40,'Self-Direction'!$AY$15:$BD$19,4,FALSE),FALSE)=0,"",VLOOKUP($B40,Budget!$D$17:$R$70,VLOOKUP('Self-Direction'!$C40,'Self-Direction'!$AY$15:$BD$19,4,FALSE),FALSE))))),"",(IF($AG40="x",(VLOOKUP($B40,Budget!$D$17:$R$70,VLOOKUP('Self-Direction'!$C40,'Self-Direction'!$AY$15:$BD$19,4,FALSE),FALSE)/4),(IF(VLOOKUP($B40,Budget!$D$17:$R$70,VLOOKUP('Self-Direction'!$C40,'Self-Direction'!$AY$15:$BD$19,4,FALSE),FALSE)=0,"",VLOOKUP($B40,Budget!$D$17:$R$70,VLOOKUP('Self-Direction'!$C40,'Self-Direction'!$AY$15:$BD$19,4,FALSE),FALSE))))))</f>
        <v/>
      </c>
      <c r="V40" s="521"/>
      <c r="W40" s="394">
        <f t="shared" si="37"/>
        <v>0</v>
      </c>
      <c r="X40" s="508">
        <f t="shared" si="38"/>
        <v>0</v>
      </c>
      <c r="Y40" s="510">
        <f>IF(D40="Upper Pay Limit", VLOOKUP(B40,Budget!$D$34:$R$59,9,FALSE),0)</f>
        <v>0</v>
      </c>
      <c r="Z40" s="159">
        <f t="shared" si="39"/>
        <v>0</v>
      </c>
      <c r="AA40" s="518" t="str">
        <f>IF(ISERROR(IF($AG40="x",(VLOOKUP($B40,Budget!$D$17:$R$70,VLOOKUP('Self-Direction'!$C40,'Self-Direction'!$AY$15:$BD$19,6,FALSE),FALSE)/4),(IF(VLOOKUP($B40,Budget!$D$17:$R$70,VLOOKUP('Self-Direction'!$C40,'Self-Direction'!$AY$15:$BD$19,6,FALSE),FALSE)=0,"",VLOOKUP($B40,Budget!$D$17:$R$70,VLOOKUP('Self-Direction'!$C40,'Self-Direction'!$AY$15:$BD$19,6,FALSE),FALSE))))),"",(IF($AG40="x",(VLOOKUP($B40,Budget!$D$17:$R$70,VLOOKUP('Self-Direction'!$C40,'Self-Direction'!$AY$15:$BD$19,6,FALSE),FALSE)/4),(IF(VLOOKUP($B40,Budget!$D$17:$R$70,VLOOKUP('Self-Direction'!$C40,'Self-Direction'!$AY$15:$BD$19,6,FALSE),FALSE)=0,"",VLOOKUP($B40,Budget!$D$17:$R$70,VLOOKUP('Self-Direction'!$C40,'Self-Direction'!$AY$15:$BD$19,6,FALSE),FALSE))))))</f>
        <v/>
      </c>
      <c r="AB40" s="521"/>
      <c r="AC40" s="394">
        <f t="shared" si="40"/>
        <v>0</v>
      </c>
      <c r="AD40" s="508">
        <f t="shared" si="41"/>
        <v>0</v>
      </c>
      <c r="AE40" s="510">
        <f>IF(D40="Upper Pay Limit", VLOOKUP(B40,Budget!$D$34:$R$59,13,FALSE),0)</f>
        <v>0</v>
      </c>
      <c r="AF40" s="159">
        <f t="shared" si="42"/>
        <v>0</v>
      </c>
      <c r="AG40" s="114" t="str">
        <f>IF(ISERROR(IF(VLOOKUP(B40,'Waiver Rate Table'!$C$8:$H$182,6,FALSE)="Quarter Hour","x","")),"",IF(VLOOKUP(B40,'Waiver Rate Table'!$C$8:$H$182,6,FALSE)="Quarter Hour","x",""))</f>
        <v/>
      </c>
      <c r="AH40" s="304" t="str">
        <f t="shared" si="27"/>
        <v/>
      </c>
      <c r="AI40" s="447">
        <f t="shared" si="28"/>
        <v>0</v>
      </c>
      <c r="AJ40" s="447">
        <f t="shared" si="43"/>
        <v>0</v>
      </c>
      <c r="AK40" s="447" t="str">
        <f>IF(ISERROR(IF((Y40+AE40)&gt;VLOOKUP(CONCATENATE(Budget!$E$12,Budget!$H$12,'Self-Direction'!$B40),'Waiver Rate Table'!$B$7:$P$315,11,FALSE),"x","")),"",IF((Y40+AE40)&gt;VLOOKUP(CONCATENATE(Budget!$E$12,Budget!$H$12,'Self-Direction'!$B40),'Waiver Rate Table'!$B$7:$P$315,11,FALSE),"x",""))</f>
        <v/>
      </c>
      <c r="AL40" s="447">
        <f t="shared" si="44"/>
        <v>0</v>
      </c>
      <c r="AM40" s="447">
        <f t="shared" si="53"/>
        <v>0</v>
      </c>
      <c r="AN40" s="447">
        <f t="shared" si="45"/>
        <v>0</v>
      </c>
      <c r="AO40" s="447">
        <f t="shared" si="46"/>
        <v>0</v>
      </c>
      <c r="AP40" s="447" t="str">
        <f t="shared" si="29"/>
        <v/>
      </c>
      <c r="AQ40" s="447">
        <f t="shared" si="47"/>
        <v>0</v>
      </c>
      <c r="AR40" s="39" t="str">
        <f t="shared" si="48"/>
        <v/>
      </c>
      <c r="AS40" s="39" t="str">
        <f t="shared" si="49"/>
        <v/>
      </c>
      <c r="AT40" s="39" t="str">
        <f t="shared" si="30"/>
        <v/>
      </c>
      <c r="AU40" s="39" t="str">
        <f t="shared" si="31"/>
        <v/>
      </c>
      <c r="AV40" s="39" t="str">
        <f t="shared" si="32"/>
        <v/>
      </c>
      <c r="AW40" s="183" t="str">
        <f t="shared" si="33"/>
        <v/>
      </c>
      <c r="AX40" s="304" t="str">
        <f t="shared" si="50"/>
        <v/>
      </c>
      <c r="BF40" s="309" t="s">
        <v>126</v>
      </c>
      <c r="BG40" s="39" t="s">
        <v>154</v>
      </c>
      <c r="BH40" s="39" t="s">
        <v>142</v>
      </c>
      <c r="BI40" s="39" t="s">
        <v>142</v>
      </c>
      <c r="BJ40" s="333">
        <v>1</v>
      </c>
      <c r="BL40" s="309" t="s">
        <v>126</v>
      </c>
      <c r="BM40" s="39" t="s">
        <v>142</v>
      </c>
      <c r="BN40" s="114" t="s">
        <v>91</v>
      </c>
      <c r="BO40" s="513" t="str">
        <f>IF(ISERROR(IF(BM40="Upper Pay Limit","N/A",IF(Budget!$K$32="",(VLOOKUP(BL40,Budget!$D$34:$R$59,12,FALSE)*VLOOKUP(BL40,$BF$15:$BJ$44,5,FALSE)),IF(Budget!$O$32="",(VLOOKUP(BL40,Budget!$D$34:$R$59,8,FALSE)*VLOOKUP(BL40,$BF$15:$BJ$44,5,FALSE)),IF(Budget!$H$14=24,VLOOKUP(BL40,Budget!$D$34:$R$59,12,FALSE)*VLOOKUP(BL40,$BF$15:$BJ$44,5,FALSE),VLOOKUP(BL40,Budget!$D$34:$R$59,8,FALSE)*VLOOKUP(BL40,$BF$15:$BJ$44,5,FALSE)))))),"",IF(BM40="Upper Pay Limit","N/A",IF(Budget!$K$32="",(VLOOKUP(BL40,Budget!$D$34:$R$59,12,FALSE)*VLOOKUP(BL40,$BF$15:$BJ$44,5,FALSE)),IF(Budget!$O$32="",(VLOOKUP(BL40,Budget!$D$34:$R$59,8,FALSE)*VLOOKUP(BL40,$BF$15:$BJ$44,5,FALSE)),IF(Budget!$H$14=24,VLOOKUP(BL40,Budget!$D$34:$R$59,12,FALSE)*VLOOKUP(BL40,$BF$15:$BJ$44,5,FALSE),VLOOKUP(BL40,Budget!$D$34:$R$59,8,FALSE)*VLOOKUP(BL40,$BF$15:$BJ$44,5,FALSE))))))</f>
        <v>N/A</v>
      </c>
      <c r="BP40" s="29" t="s">
        <v>215</v>
      </c>
    </row>
    <row r="41" spans="1:68">
      <c r="A41" s="41">
        <v>26</v>
      </c>
      <c r="B41" s="309" t="str">
        <f>IF(ISERROR(VLOOKUP(A41,Budget!$A$18:$D$69,4,FALSE)),"",VLOOKUP(A41,Budget!$A$18:$D$69,4,FALSE))</f>
        <v/>
      </c>
      <c r="C41" s="39" t="str">
        <f>IF(ISERROR(VLOOKUP(B41,'Waiver Rate Table'!$C$8:$F$182,4,FALSE)),"",VLOOKUP(B41,'Waiver Rate Table'!$C$8:$F$182,4,FALSE))</f>
        <v/>
      </c>
      <c r="D41" s="407" t="str">
        <f t="shared" si="26"/>
        <v/>
      </c>
      <c r="E41" s="417"/>
      <c r="F41" s="418"/>
      <c r="G41" s="562"/>
      <c r="H41" s="455"/>
      <c r="I41" s="315"/>
      <c r="J41" s="304" t="str">
        <f t="shared" si="34"/>
        <v/>
      </c>
      <c r="K41" s="315"/>
      <c r="L41" s="320"/>
      <c r="M41" s="315"/>
      <c r="N41" s="315"/>
      <c r="O41" s="315"/>
      <c r="P41" s="35"/>
      <c r="Q41" s="415" t="str">
        <f t="shared" si="52"/>
        <v/>
      </c>
      <c r="R41" s="415" t="str">
        <f t="shared" si="35"/>
        <v/>
      </c>
      <c r="S41" s="366" t="str">
        <f t="shared" si="36"/>
        <v/>
      </c>
      <c r="T41" s="35"/>
      <c r="U41" s="518" t="str">
        <f>IF(ISERROR(IF($AG41="x",(VLOOKUP($B41,Budget!$D$17:$R$70,VLOOKUP('Self-Direction'!$C41,'Self-Direction'!$AY$15:$BD$19,4,FALSE),FALSE)/4),(IF(VLOOKUP($B41,Budget!$D$17:$R$70,VLOOKUP('Self-Direction'!$C41,'Self-Direction'!$AY$15:$BD$19,4,FALSE),FALSE)=0,"",VLOOKUP($B41,Budget!$D$17:$R$70,VLOOKUP('Self-Direction'!$C41,'Self-Direction'!$AY$15:$BD$19,4,FALSE),FALSE))))),"",(IF($AG41="x",(VLOOKUP($B41,Budget!$D$17:$R$70,VLOOKUP('Self-Direction'!$C41,'Self-Direction'!$AY$15:$BD$19,4,FALSE),FALSE)/4),(IF(VLOOKUP($B41,Budget!$D$17:$R$70,VLOOKUP('Self-Direction'!$C41,'Self-Direction'!$AY$15:$BD$19,4,FALSE),FALSE)=0,"",VLOOKUP($B41,Budget!$D$17:$R$70,VLOOKUP('Self-Direction'!$C41,'Self-Direction'!$AY$15:$BD$19,4,FALSE),FALSE))))))</f>
        <v/>
      </c>
      <c r="V41" s="521"/>
      <c r="W41" s="394">
        <f t="shared" si="37"/>
        <v>0</v>
      </c>
      <c r="X41" s="508">
        <f t="shared" si="38"/>
        <v>0</v>
      </c>
      <c r="Y41" s="510">
        <f>IF(D41="Upper Pay Limit", VLOOKUP(B41,Budget!$D$34:$R$59,9,FALSE),0)</f>
        <v>0</v>
      </c>
      <c r="Z41" s="159">
        <f t="shared" si="39"/>
        <v>0</v>
      </c>
      <c r="AA41" s="518" t="str">
        <f>IF(ISERROR(IF($AG41="x",(VLOOKUP($B41,Budget!$D$17:$R$70,VLOOKUP('Self-Direction'!$C41,'Self-Direction'!$AY$15:$BD$19,6,FALSE),FALSE)/4),(IF(VLOOKUP($B41,Budget!$D$17:$R$70,VLOOKUP('Self-Direction'!$C41,'Self-Direction'!$AY$15:$BD$19,6,FALSE),FALSE)=0,"",VLOOKUP($B41,Budget!$D$17:$R$70,VLOOKUP('Self-Direction'!$C41,'Self-Direction'!$AY$15:$BD$19,6,FALSE),FALSE))))),"",(IF($AG41="x",(VLOOKUP($B41,Budget!$D$17:$R$70,VLOOKUP('Self-Direction'!$C41,'Self-Direction'!$AY$15:$BD$19,6,FALSE),FALSE)/4),(IF(VLOOKUP($B41,Budget!$D$17:$R$70,VLOOKUP('Self-Direction'!$C41,'Self-Direction'!$AY$15:$BD$19,6,FALSE),FALSE)=0,"",VLOOKUP($B41,Budget!$D$17:$R$70,VLOOKUP('Self-Direction'!$C41,'Self-Direction'!$AY$15:$BD$19,6,FALSE),FALSE))))))</f>
        <v/>
      </c>
      <c r="AB41" s="521"/>
      <c r="AC41" s="394">
        <f t="shared" si="40"/>
        <v>0</v>
      </c>
      <c r="AD41" s="508">
        <f t="shared" si="41"/>
        <v>0</v>
      </c>
      <c r="AE41" s="510">
        <f>IF(D41="Upper Pay Limit", VLOOKUP(B41,Budget!$D$34:$R$59,13,FALSE),0)</f>
        <v>0</v>
      </c>
      <c r="AF41" s="159">
        <f t="shared" si="42"/>
        <v>0</v>
      </c>
      <c r="AG41" s="114" t="str">
        <f>IF(ISERROR(IF(VLOOKUP(B41,'Waiver Rate Table'!$C$8:$H$182,6,FALSE)="Quarter Hour","x","")),"",IF(VLOOKUP(B41,'Waiver Rate Table'!$C$8:$H$182,6,FALSE)="Quarter Hour","x",""))</f>
        <v/>
      </c>
      <c r="AH41" s="304" t="str">
        <f t="shared" si="27"/>
        <v/>
      </c>
      <c r="AI41" s="447">
        <f t="shared" si="28"/>
        <v>0</v>
      </c>
      <c r="AJ41" s="447">
        <f t="shared" si="43"/>
        <v>0</v>
      </c>
      <c r="AK41" s="447" t="str">
        <f>IF(ISERROR(IF((Y41+AE41)&gt;VLOOKUP(CONCATENATE(Budget!$E$12,Budget!$H$12,'Self-Direction'!$B41),'Waiver Rate Table'!$B$7:$P$315,11,FALSE),"x","")),"",IF((Y41+AE41)&gt;VLOOKUP(CONCATENATE(Budget!$E$12,Budget!$H$12,'Self-Direction'!$B41),'Waiver Rate Table'!$B$7:$P$315,11,FALSE),"x",""))</f>
        <v/>
      </c>
      <c r="AL41" s="447">
        <f t="shared" si="44"/>
        <v>0</v>
      </c>
      <c r="AM41" s="447">
        <f t="shared" si="53"/>
        <v>0</v>
      </c>
      <c r="AN41" s="447">
        <f t="shared" si="45"/>
        <v>0</v>
      </c>
      <c r="AO41" s="447">
        <f t="shared" si="46"/>
        <v>0</v>
      </c>
      <c r="AP41" s="447" t="str">
        <f t="shared" si="29"/>
        <v/>
      </c>
      <c r="AQ41" s="447">
        <f t="shared" si="47"/>
        <v>0</v>
      </c>
      <c r="AR41" s="39" t="str">
        <f t="shared" si="48"/>
        <v/>
      </c>
      <c r="AS41" s="39" t="str">
        <f t="shared" si="49"/>
        <v/>
      </c>
      <c r="AT41" s="39" t="str">
        <f t="shared" si="30"/>
        <v/>
      </c>
      <c r="AU41" s="39" t="str">
        <f t="shared" si="31"/>
        <v/>
      </c>
      <c r="AV41" s="39" t="str">
        <f t="shared" si="32"/>
        <v/>
      </c>
      <c r="AW41" s="183" t="str">
        <f t="shared" si="33"/>
        <v/>
      </c>
      <c r="AX41" s="304" t="str">
        <f t="shared" si="50"/>
        <v/>
      </c>
      <c r="BF41" s="309" t="s">
        <v>394</v>
      </c>
      <c r="BG41" s="39" t="s">
        <v>154</v>
      </c>
      <c r="BH41" s="39" t="s">
        <v>142</v>
      </c>
      <c r="BI41" s="39" t="s">
        <v>142</v>
      </c>
      <c r="BJ41" s="333">
        <v>1</v>
      </c>
      <c r="BL41" s="309" t="s">
        <v>394</v>
      </c>
      <c r="BM41" s="39" t="s">
        <v>142</v>
      </c>
      <c r="BN41" s="114" t="s">
        <v>91</v>
      </c>
      <c r="BO41" s="513" t="str">
        <f>IF(ISERROR(IF(BM41="Upper Pay Limit","N/A",IF(Budget!$K$32="",(VLOOKUP(BL41,Budget!$D$34:$R$59,12,FALSE)*VLOOKUP(BL41,$BF$15:$BJ$44,5,FALSE)),IF(Budget!$O$32="",(VLOOKUP(BL41,Budget!$D$34:$R$59,8,FALSE)*VLOOKUP(BL41,$BF$15:$BJ$44,5,FALSE)),IF(Budget!$H$14=24,VLOOKUP(BL41,Budget!$D$34:$R$59,12,FALSE)*VLOOKUP(BL41,$BF$15:$BJ$44,5,FALSE),VLOOKUP(BL41,Budget!$D$34:$R$59,8,FALSE)*VLOOKUP(BL41,$BF$15:$BJ$44,5,FALSE)))))),"",IF(BM41="Upper Pay Limit","N/A",IF(Budget!$K$32="",(VLOOKUP(BL41,Budget!$D$34:$R$59,12,FALSE)*VLOOKUP(BL41,$BF$15:$BJ$44,5,FALSE)),IF(Budget!$O$32="",(VLOOKUP(BL41,Budget!$D$34:$R$59,8,FALSE)*VLOOKUP(BL41,$BF$15:$BJ$44,5,FALSE)),IF(Budget!$H$14=24,VLOOKUP(BL41,Budget!$D$34:$R$59,12,FALSE)*VLOOKUP(BL41,$BF$15:$BJ$44,5,FALSE),VLOOKUP(BL41,Budget!$D$34:$R$59,8,FALSE)*VLOOKUP(BL41,$BF$15:$BJ$44,5,FALSE))))))</f>
        <v>N/A</v>
      </c>
      <c r="BP41" s="29" t="s">
        <v>215</v>
      </c>
    </row>
    <row r="42" spans="1:68">
      <c r="A42" s="41">
        <v>27</v>
      </c>
      <c r="B42" s="309" t="str">
        <f>IF(ISERROR(VLOOKUP(A42,Budget!$A$18:$D$69,4,FALSE)),"",VLOOKUP(A42,Budget!$A$18:$D$69,4,FALSE))</f>
        <v/>
      </c>
      <c r="C42" s="39" t="str">
        <f>IF(ISERROR(VLOOKUP(B42,'Waiver Rate Table'!$C$8:$F$182,4,FALSE)),"",VLOOKUP(B42,'Waiver Rate Table'!$C$8:$F$182,4,FALSE))</f>
        <v/>
      </c>
      <c r="D42" s="407" t="str">
        <f t="shared" si="26"/>
        <v/>
      </c>
      <c r="E42" s="417"/>
      <c r="F42" s="418"/>
      <c r="G42" s="562"/>
      <c r="H42" s="455"/>
      <c r="I42" s="315"/>
      <c r="J42" s="304" t="str">
        <f t="shared" si="34"/>
        <v/>
      </c>
      <c r="K42" s="315"/>
      <c r="L42" s="320"/>
      <c r="M42" s="315"/>
      <c r="N42" s="315"/>
      <c r="O42" s="315"/>
      <c r="P42" s="35"/>
      <c r="Q42" s="415" t="str">
        <f t="shared" si="52"/>
        <v/>
      </c>
      <c r="R42" s="415" t="str">
        <f t="shared" si="35"/>
        <v/>
      </c>
      <c r="S42" s="366" t="str">
        <f t="shared" si="36"/>
        <v/>
      </c>
      <c r="T42" s="35"/>
      <c r="U42" s="518" t="str">
        <f>IF(ISERROR(IF($AG42="x",(VLOOKUP($B42,Budget!$D$17:$R$70,VLOOKUP('Self-Direction'!$C42,'Self-Direction'!$AY$15:$BD$19,4,FALSE),FALSE)/4),(IF(VLOOKUP($B42,Budget!$D$17:$R$70,VLOOKUP('Self-Direction'!$C42,'Self-Direction'!$AY$15:$BD$19,4,FALSE),FALSE)=0,"",VLOOKUP($B42,Budget!$D$17:$R$70,VLOOKUP('Self-Direction'!$C42,'Self-Direction'!$AY$15:$BD$19,4,FALSE),FALSE))))),"",(IF($AG42="x",(VLOOKUP($B42,Budget!$D$17:$R$70,VLOOKUP('Self-Direction'!$C42,'Self-Direction'!$AY$15:$BD$19,4,FALSE),FALSE)/4),(IF(VLOOKUP($B42,Budget!$D$17:$R$70,VLOOKUP('Self-Direction'!$C42,'Self-Direction'!$AY$15:$BD$19,4,FALSE),FALSE)=0,"",VLOOKUP($B42,Budget!$D$17:$R$70,VLOOKUP('Self-Direction'!$C42,'Self-Direction'!$AY$15:$BD$19,4,FALSE),FALSE))))))</f>
        <v/>
      </c>
      <c r="V42" s="521"/>
      <c r="W42" s="394">
        <f t="shared" si="37"/>
        <v>0</v>
      </c>
      <c r="X42" s="508">
        <f t="shared" si="38"/>
        <v>0</v>
      </c>
      <c r="Y42" s="510">
        <f>IF(D42="Upper Pay Limit", VLOOKUP(B42,Budget!$D$34:$R$59,9,FALSE),0)</f>
        <v>0</v>
      </c>
      <c r="Z42" s="159">
        <f t="shared" si="39"/>
        <v>0</v>
      </c>
      <c r="AA42" s="518" t="str">
        <f>IF(ISERROR(IF($AG42="x",(VLOOKUP($B42,Budget!$D$17:$R$70,VLOOKUP('Self-Direction'!$C42,'Self-Direction'!$AY$15:$BD$19,6,FALSE),FALSE)/4),(IF(VLOOKUP($B42,Budget!$D$17:$R$70,VLOOKUP('Self-Direction'!$C42,'Self-Direction'!$AY$15:$BD$19,6,FALSE),FALSE)=0,"",VLOOKUP($B42,Budget!$D$17:$R$70,VLOOKUP('Self-Direction'!$C42,'Self-Direction'!$AY$15:$BD$19,6,FALSE),FALSE))))),"",(IF($AG42="x",(VLOOKUP($B42,Budget!$D$17:$R$70,VLOOKUP('Self-Direction'!$C42,'Self-Direction'!$AY$15:$BD$19,6,FALSE),FALSE)/4),(IF(VLOOKUP($B42,Budget!$D$17:$R$70,VLOOKUP('Self-Direction'!$C42,'Self-Direction'!$AY$15:$BD$19,6,FALSE),FALSE)=0,"",VLOOKUP($B42,Budget!$D$17:$R$70,VLOOKUP('Self-Direction'!$C42,'Self-Direction'!$AY$15:$BD$19,6,FALSE),FALSE))))))</f>
        <v/>
      </c>
      <c r="AB42" s="521"/>
      <c r="AC42" s="394">
        <f t="shared" si="40"/>
        <v>0</v>
      </c>
      <c r="AD42" s="508">
        <f t="shared" si="41"/>
        <v>0</v>
      </c>
      <c r="AE42" s="510">
        <f>IF(D42="Upper Pay Limit", VLOOKUP(B42,Budget!$D$34:$R$59,13,FALSE),0)</f>
        <v>0</v>
      </c>
      <c r="AF42" s="159">
        <f t="shared" si="42"/>
        <v>0</v>
      </c>
      <c r="AG42" s="114" t="str">
        <f>IF(ISERROR(IF(VLOOKUP(B42,'Waiver Rate Table'!$C$8:$H$182,6,FALSE)="Quarter Hour","x","")),"",IF(VLOOKUP(B42,'Waiver Rate Table'!$C$8:$H$182,6,FALSE)="Quarter Hour","x",""))</f>
        <v/>
      </c>
      <c r="AH42" s="304" t="str">
        <f t="shared" si="27"/>
        <v/>
      </c>
      <c r="AI42" s="447">
        <f t="shared" si="28"/>
        <v>0</v>
      </c>
      <c r="AJ42" s="447">
        <f t="shared" si="43"/>
        <v>0</v>
      </c>
      <c r="AK42" s="447" t="str">
        <f>IF(ISERROR(IF((Y42+AE42)&gt;VLOOKUP(CONCATENATE(Budget!$E$12,Budget!$H$12,'Self-Direction'!$B42),'Waiver Rate Table'!$B$7:$P$315,11,FALSE),"x","")),"",IF((Y42+AE42)&gt;VLOOKUP(CONCATENATE(Budget!$E$12,Budget!$H$12,'Self-Direction'!$B42),'Waiver Rate Table'!$B$7:$P$315,11,FALSE),"x",""))</f>
        <v/>
      </c>
      <c r="AL42" s="447">
        <f t="shared" si="44"/>
        <v>0</v>
      </c>
      <c r="AM42" s="447">
        <f t="shared" si="53"/>
        <v>0</v>
      </c>
      <c r="AN42" s="447">
        <f t="shared" si="45"/>
        <v>0</v>
      </c>
      <c r="AO42" s="447">
        <f t="shared" si="46"/>
        <v>0</v>
      </c>
      <c r="AP42" s="447" t="str">
        <f t="shared" si="29"/>
        <v/>
      </c>
      <c r="AQ42" s="447">
        <f t="shared" si="47"/>
        <v>0</v>
      </c>
      <c r="AR42" s="39" t="str">
        <f t="shared" si="48"/>
        <v/>
      </c>
      <c r="AS42" s="39" t="str">
        <f t="shared" si="49"/>
        <v/>
      </c>
      <c r="AT42" s="39" t="str">
        <f t="shared" si="30"/>
        <v/>
      </c>
      <c r="AU42" s="39" t="str">
        <f t="shared" si="31"/>
        <v/>
      </c>
      <c r="AV42" s="39" t="str">
        <f t="shared" si="32"/>
        <v/>
      </c>
      <c r="AW42" s="183" t="str">
        <f t="shared" si="33"/>
        <v/>
      </c>
      <c r="AX42" s="304" t="str">
        <f t="shared" si="50"/>
        <v/>
      </c>
      <c r="BF42" s="309" t="s">
        <v>116</v>
      </c>
      <c r="BG42" s="39" t="s">
        <v>154</v>
      </c>
      <c r="BH42" s="39" t="s">
        <v>142</v>
      </c>
      <c r="BI42" s="39" t="s">
        <v>142</v>
      </c>
      <c r="BJ42" s="333">
        <v>1</v>
      </c>
      <c r="BL42" s="309" t="s">
        <v>116</v>
      </c>
      <c r="BM42" s="39" t="s">
        <v>142</v>
      </c>
      <c r="BN42" s="114" t="s">
        <v>91</v>
      </c>
      <c r="BO42" s="513" t="str">
        <f>IF(ISERROR(IF(BM42="Upper Pay Limit","N/A",IF(Budget!$K$32="",(VLOOKUP(BL42,Budget!$D$34:$R$59,12,FALSE)*VLOOKUP(BL42,$BF$15:$BJ$44,5,FALSE)),IF(Budget!$O$32="",(VLOOKUP(BL42,Budget!$D$34:$R$59,8,FALSE)*VLOOKUP(BL42,$BF$15:$BJ$44,5,FALSE)),IF(Budget!$H$14=24,VLOOKUP(BL42,Budget!$D$34:$R$59,12,FALSE)*VLOOKUP(BL42,$BF$15:$BJ$44,5,FALSE),VLOOKUP(BL42,Budget!$D$34:$R$59,8,FALSE)*VLOOKUP(BL42,$BF$15:$BJ$44,5,FALSE)))))),"",IF(BM42="Upper Pay Limit","N/A",IF(Budget!$K$32="",(VLOOKUP(BL42,Budget!$D$34:$R$59,12,FALSE)*VLOOKUP(BL42,$BF$15:$BJ$44,5,FALSE)),IF(Budget!$O$32="",(VLOOKUP(BL42,Budget!$D$34:$R$59,8,FALSE)*VLOOKUP(BL42,$BF$15:$BJ$44,5,FALSE)),IF(Budget!$H$14=24,VLOOKUP(BL42,Budget!$D$34:$R$59,12,FALSE)*VLOOKUP(BL42,$BF$15:$BJ$44,5,FALSE),VLOOKUP(BL42,Budget!$D$34:$R$59,8,FALSE)*VLOOKUP(BL42,$BF$15:$BJ$44,5,FALSE))))))</f>
        <v>N/A</v>
      </c>
      <c r="BP42" s="29" t="s">
        <v>215</v>
      </c>
    </row>
    <row r="43" spans="1:68">
      <c r="A43" s="41">
        <v>28</v>
      </c>
      <c r="B43" s="309" t="str">
        <f>IF(ISERROR(VLOOKUP(A43,Budget!$A$18:$D$69,4,FALSE)),"",VLOOKUP(A43,Budget!$A$18:$D$69,4,FALSE))</f>
        <v/>
      </c>
      <c r="C43" s="39" t="str">
        <f>IF(ISERROR(VLOOKUP(B43,'Waiver Rate Table'!$C$8:$F$182,4,FALSE)),"",VLOOKUP(B43,'Waiver Rate Table'!$C$8:$F$182,4,FALSE))</f>
        <v/>
      </c>
      <c r="D43" s="407" t="str">
        <f t="shared" si="26"/>
        <v/>
      </c>
      <c r="E43" s="417"/>
      <c r="F43" s="418"/>
      <c r="G43" s="562"/>
      <c r="H43" s="455"/>
      <c r="I43" s="315"/>
      <c r="J43" s="304" t="str">
        <f t="shared" si="34"/>
        <v/>
      </c>
      <c r="K43" s="315"/>
      <c r="L43" s="320"/>
      <c r="M43" s="315"/>
      <c r="N43" s="315"/>
      <c r="O43" s="315"/>
      <c r="P43" s="35"/>
      <c r="Q43" s="415" t="str">
        <f t="shared" si="52"/>
        <v/>
      </c>
      <c r="R43" s="415" t="str">
        <f t="shared" si="35"/>
        <v/>
      </c>
      <c r="S43" s="366" t="str">
        <f t="shared" si="36"/>
        <v/>
      </c>
      <c r="T43" s="35"/>
      <c r="U43" s="518" t="str">
        <f>IF(ISERROR(IF($AG43="x",(VLOOKUP($B43,Budget!$D$17:$R$70,VLOOKUP('Self-Direction'!$C43,'Self-Direction'!$AY$15:$BD$19,4,FALSE),FALSE)/4),(IF(VLOOKUP($B43,Budget!$D$17:$R$70,VLOOKUP('Self-Direction'!$C43,'Self-Direction'!$AY$15:$BD$19,4,FALSE),FALSE)=0,"",VLOOKUP($B43,Budget!$D$17:$R$70,VLOOKUP('Self-Direction'!$C43,'Self-Direction'!$AY$15:$BD$19,4,FALSE),FALSE))))),"",(IF($AG43="x",(VLOOKUP($B43,Budget!$D$17:$R$70,VLOOKUP('Self-Direction'!$C43,'Self-Direction'!$AY$15:$BD$19,4,FALSE),FALSE)/4),(IF(VLOOKUP($B43,Budget!$D$17:$R$70,VLOOKUP('Self-Direction'!$C43,'Self-Direction'!$AY$15:$BD$19,4,FALSE),FALSE)=0,"",VLOOKUP($B43,Budget!$D$17:$R$70,VLOOKUP('Self-Direction'!$C43,'Self-Direction'!$AY$15:$BD$19,4,FALSE),FALSE))))))</f>
        <v/>
      </c>
      <c r="V43" s="521"/>
      <c r="W43" s="394">
        <f t="shared" si="37"/>
        <v>0</v>
      </c>
      <c r="X43" s="508">
        <f t="shared" si="38"/>
        <v>0</v>
      </c>
      <c r="Y43" s="510">
        <f>IF(D43="Upper Pay Limit", VLOOKUP(B43,Budget!$D$34:$R$59,9,FALSE),0)</f>
        <v>0</v>
      </c>
      <c r="Z43" s="159">
        <f t="shared" si="39"/>
        <v>0</v>
      </c>
      <c r="AA43" s="518" t="str">
        <f>IF(ISERROR(IF($AG43="x",(VLOOKUP($B43,Budget!$D$17:$R$70,VLOOKUP('Self-Direction'!$C43,'Self-Direction'!$AY$15:$BD$19,6,FALSE),FALSE)/4),(IF(VLOOKUP($B43,Budget!$D$17:$R$70,VLOOKUP('Self-Direction'!$C43,'Self-Direction'!$AY$15:$BD$19,6,FALSE),FALSE)=0,"",VLOOKUP($B43,Budget!$D$17:$R$70,VLOOKUP('Self-Direction'!$C43,'Self-Direction'!$AY$15:$BD$19,6,FALSE),FALSE))))),"",(IF($AG43="x",(VLOOKUP($B43,Budget!$D$17:$R$70,VLOOKUP('Self-Direction'!$C43,'Self-Direction'!$AY$15:$BD$19,6,FALSE),FALSE)/4),(IF(VLOOKUP($B43,Budget!$D$17:$R$70,VLOOKUP('Self-Direction'!$C43,'Self-Direction'!$AY$15:$BD$19,6,FALSE),FALSE)=0,"",VLOOKUP($B43,Budget!$D$17:$R$70,VLOOKUP('Self-Direction'!$C43,'Self-Direction'!$AY$15:$BD$19,6,FALSE),FALSE))))))</f>
        <v/>
      </c>
      <c r="AB43" s="521"/>
      <c r="AC43" s="394">
        <f t="shared" si="40"/>
        <v>0</v>
      </c>
      <c r="AD43" s="508">
        <f t="shared" si="41"/>
        <v>0</v>
      </c>
      <c r="AE43" s="510">
        <f>IF(D43="Upper Pay Limit", VLOOKUP(B43,Budget!$D$34:$R$59,13,FALSE),0)</f>
        <v>0</v>
      </c>
      <c r="AF43" s="159">
        <f t="shared" si="42"/>
        <v>0</v>
      </c>
      <c r="AG43" s="114" t="str">
        <f>IF(ISERROR(IF(VLOOKUP(B43,'Waiver Rate Table'!$C$8:$H$182,6,FALSE)="Quarter Hour","x","")),"",IF(VLOOKUP(B43,'Waiver Rate Table'!$C$8:$H$182,6,FALSE)="Quarter Hour","x",""))</f>
        <v/>
      </c>
      <c r="AH43" s="304" t="str">
        <f t="shared" si="27"/>
        <v/>
      </c>
      <c r="AI43" s="447">
        <f t="shared" si="28"/>
        <v>0</v>
      </c>
      <c r="AJ43" s="447">
        <f t="shared" si="43"/>
        <v>0</v>
      </c>
      <c r="AK43" s="447" t="str">
        <f>IF(ISERROR(IF((Y43+AE43)&gt;VLOOKUP(CONCATENATE(Budget!$E$12,Budget!$H$12,'Self-Direction'!$B43),'Waiver Rate Table'!$B$7:$P$315,11,FALSE),"x","")),"",IF((Y43+AE43)&gt;VLOOKUP(CONCATENATE(Budget!$E$12,Budget!$H$12,'Self-Direction'!$B43),'Waiver Rate Table'!$B$7:$P$315,11,FALSE),"x",""))</f>
        <v/>
      </c>
      <c r="AL43" s="447">
        <f t="shared" si="44"/>
        <v>0</v>
      </c>
      <c r="AM43" s="447">
        <f t="shared" si="53"/>
        <v>0</v>
      </c>
      <c r="AN43" s="447">
        <f t="shared" si="45"/>
        <v>0</v>
      </c>
      <c r="AO43" s="447">
        <f t="shared" si="46"/>
        <v>0</v>
      </c>
      <c r="AP43" s="447" t="str">
        <f t="shared" si="29"/>
        <v/>
      </c>
      <c r="AQ43" s="447">
        <f t="shared" si="47"/>
        <v>0</v>
      </c>
      <c r="AR43" s="39" t="str">
        <f t="shared" si="48"/>
        <v/>
      </c>
      <c r="AS43" s="39" t="str">
        <f t="shared" si="49"/>
        <v/>
      </c>
      <c r="AT43" s="39" t="str">
        <f t="shared" si="30"/>
        <v/>
      </c>
      <c r="AU43" s="39" t="str">
        <f t="shared" si="31"/>
        <v/>
      </c>
      <c r="AV43" s="39" t="str">
        <f t="shared" si="32"/>
        <v/>
      </c>
      <c r="AW43" s="183" t="str">
        <f t="shared" si="33"/>
        <v/>
      </c>
      <c r="AX43" s="304" t="str">
        <f t="shared" si="50"/>
        <v/>
      </c>
      <c r="BF43" s="309" t="s">
        <v>121</v>
      </c>
      <c r="BG43" s="39" t="s">
        <v>154</v>
      </c>
      <c r="BH43" s="39" t="s">
        <v>142</v>
      </c>
      <c r="BI43" s="39" t="s">
        <v>142</v>
      </c>
      <c r="BJ43" s="333">
        <v>1</v>
      </c>
      <c r="BL43" s="309" t="s">
        <v>121</v>
      </c>
      <c r="BM43" s="39" t="s">
        <v>142</v>
      </c>
      <c r="BN43" s="114" t="s">
        <v>91</v>
      </c>
      <c r="BO43" s="513" t="str">
        <f>IF(ISERROR(IF(BM43="Upper Pay Limit","N/A",IF(Budget!$K$32="",(VLOOKUP(BL43,Budget!$D$34:$R$59,12,FALSE)*VLOOKUP(BL43,$BF$15:$BJ$44,5,FALSE)),IF(Budget!$O$32="",(VLOOKUP(BL43,Budget!$D$34:$R$59,8,FALSE)*VLOOKUP(BL43,$BF$15:$BJ$44,5,FALSE)),IF(Budget!$H$14=24,VLOOKUP(BL43,Budget!$D$34:$R$59,12,FALSE)*VLOOKUP(BL43,$BF$15:$BJ$44,5,FALSE),VLOOKUP(BL43,Budget!$D$34:$R$59,8,FALSE)*VLOOKUP(BL43,$BF$15:$BJ$44,5,FALSE)))))),"",IF(BM43="Upper Pay Limit","N/A",IF(Budget!$K$32="",(VLOOKUP(BL43,Budget!$D$34:$R$59,12,FALSE)*VLOOKUP(BL43,$BF$15:$BJ$44,5,FALSE)),IF(Budget!$O$32="",(VLOOKUP(BL43,Budget!$D$34:$R$59,8,FALSE)*VLOOKUP(BL43,$BF$15:$BJ$44,5,FALSE)),IF(Budget!$H$14=24,VLOOKUP(BL43,Budget!$D$34:$R$59,12,FALSE)*VLOOKUP(BL43,$BF$15:$BJ$44,5,FALSE),VLOOKUP(BL43,Budget!$D$34:$R$59,8,FALSE)*VLOOKUP(BL43,$BF$15:$BJ$44,5,FALSE))))))</f>
        <v>N/A</v>
      </c>
      <c r="BP43" s="29" t="s">
        <v>215</v>
      </c>
    </row>
    <row r="44" spans="1:68" ht="14.7" thickBot="1">
      <c r="A44" s="41">
        <v>29</v>
      </c>
      <c r="B44" s="309" t="str">
        <f>IF(ISERROR(VLOOKUP(A44,Budget!$A$18:$D$69,4,FALSE)),"",VLOOKUP(A44,Budget!$A$18:$D$69,4,FALSE))</f>
        <v/>
      </c>
      <c r="C44" s="39" t="str">
        <f>IF(ISERROR(VLOOKUP(B44,'Waiver Rate Table'!$C$8:$F$182,4,FALSE)),"",VLOOKUP(B44,'Waiver Rate Table'!$C$8:$F$182,4,FALSE))</f>
        <v/>
      </c>
      <c r="D44" s="407" t="str">
        <f t="shared" si="26"/>
        <v/>
      </c>
      <c r="E44" s="417"/>
      <c r="F44" s="418"/>
      <c r="G44" s="562"/>
      <c r="H44" s="455"/>
      <c r="I44" s="315"/>
      <c r="J44" s="304" t="str">
        <f t="shared" si="34"/>
        <v/>
      </c>
      <c r="K44" s="315"/>
      <c r="L44" s="320"/>
      <c r="M44" s="315"/>
      <c r="N44" s="315"/>
      <c r="O44" s="315"/>
      <c r="P44" s="35"/>
      <c r="Q44" s="415" t="str">
        <f t="shared" si="52"/>
        <v/>
      </c>
      <c r="R44" s="415" t="str">
        <f t="shared" si="35"/>
        <v/>
      </c>
      <c r="S44" s="366" t="str">
        <f t="shared" si="36"/>
        <v/>
      </c>
      <c r="T44" s="35"/>
      <c r="U44" s="518" t="str">
        <f>IF(ISERROR(IF($AG44="x",(VLOOKUP($B44,Budget!$D$17:$R$70,VLOOKUP('Self-Direction'!$C44,'Self-Direction'!$AY$15:$BD$19,4,FALSE),FALSE)/4),(IF(VLOOKUP($B44,Budget!$D$17:$R$70,VLOOKUP('Self-Direction'!$C44,'Self-Direction'!$AY$15:$BD$19,4,FALSE),FALSE)=0,"",VLOOKUP($B44,Budget!$D$17:$R$70,VLOOKUP('Self-Direction'!$C44,'Self-Direction'!$AY$15:$BD$19,4,FALSE),FALSE))))),"",(IF($AG44="x",(VLOOKUP($B44,Budget!$D$17:$R$70,VLOOKUP('Self-Direction'!$C44,'Self-Direction'!$AY$15:$BD$19,4,FALSE),FALSE)/4),(IF(VLOOKUP($B44,Budget!$D$17:$R$70,VLOOKUP('Self-Direction'!$C44,'Self-Direction'!$AY$15:$BD$19,4,FALSE),FALSE)=0,"",VLOOKUP($B44,Budget!$D$17:$R$70,VLOOKUP('Self-Direction'!$C44,'Self-Direction'!$AY$15:$BD$19,4,FALSE),FALSE))))))</f>
        <v/>
      </c>
      <c r="V44" s="521"/>
      <c r="W44" s="394">
        <f t="shared" si="37"/>
        <v>0</v>
      </c>
      <c r="X44" s="508">
        <f t="shared" si="38"/>
        <v>0</v>
      </c>
      <c r="Y44" s="510">
        <f>IF(D44="Upper Pay Limit", VLOOKUP(B44,Budget!$D$34:$R$59,9,FALSE),0)</f>
        <v>0</v>
      </c>
      <c r="Z44" s="159">
        <f t="shared" si="39"/>
        <v>0</v>
      </c>
      <c r="AA44" s="518" t="str">
        <f>IF(ISERROR(IF($AG44="x",(VLOOKUP($B44,Budget!$D$17:$R$70,VLOOKUP('Self-Direction'!$C44,'Self-Direction'!$AY$15:$BD$19,6,FALSE),FALSE)/4),(IF(VLOOKUP($B44,Budget!$D$17:$R$70,VLOOKUP('Self-Direction'!$C44,'Self-Direction'!$AY$15:$BD$19,6,FALSE),FALSE)=0,"",VLOOKUP($B44,Budget!$D$17:$R$70,VLOOKUP('Self-Direction'!$C44,'Self-Direction'!$AY$15:$BD$19,6,FALSE),FALSE))))),"",(IF($AG44="x",(VLOOKUP($B44,Budget!$D$17:$R$70,VLOOKUP('Self-Direction'!$C44,'Self-Direction'!$AY$15:$BD$19,6,FALSE),FALSE)/4),(IF(VLOOKUP($B44,Budget!$D$17:$R$70,VLOOKUP('Self-Direction'!$C44,'Self-Direction'!$AY$15:$BD$19,6,FALSE),FALSE)=0,"",VLOOKUP($B44,Budget!$D$17:$R$70,VLOOKUP('Self-Direction'!$C44,'Self-Direction'!$AY$15:$BD$19,6,FALSE),FALSE))))))</f>
        <v/>
      </c>
      <c r="AB44" s="521"/>
      <c r="AC44" s="394">
        <f t="shared" si="40"/>
        <v>0</v>
      </c>
      <c r="AD44" s="508">
        <f t="shared" si="41"/>
        <v>0</v>
      </c>
      <c r="AE44" s="510">
        <f>IF(D44="Upper Pay Limit", VLOOKUP(B44,Budget!$D$34:$R$59,13,FALSE),0)</f>
        <v>0</v>
      </c>
      <c r="AF44" s="159">
        <f t="shared" si="42"/>
        <v>0</v>
      </c>
      <c r="AG44" s="114" t="str">
        <f>IF(ISERROR(IF(VLOOKUP(B44,'Waiver Rate Table'!$C$8:$H$182,6,FALSE)="Quarter Hour","x","")),"",IF(VLOOKUP(B44,'Waiver Rate Table'!$C$8:$H$182,6,FALSE)="Quarter Hour","x",""))</f>
        <v/>
      </c>
      <c r="AH44" s="304" t="str">
        <f t="shared" si="27"/>
        <v/>
      </c>
      <c r="AI44" s="447">
        <f t="shared" si="28"/>
        <v>0</v>
      </c>
      <c r="AJ44" s="447">
        <f t="shared" si="43"/>
        <v>0</v>
      </c>
      <c r="AK44" s="447" t="str">
        <f>IF(ISERROR(IF((Y44+AE44)&gt;VLOOKUP(CONCATENATE(Budget!$E$12,Budget!$H$12,'Self-Direction'!$B44),'Waiver Rate Table'!$B$7:$P$315,11,FALSE),"x","")),"",IF((Y44+AE44)&gt;VLOOKUP(CONCATENATE(Budget!$E$12,Budget!$H$12,'Self-Direction'!$B44),'Waiver Rate Table'!$B$7:$P$315,11,FALSE),"x",""))</f>
        <v/>
      </c>
      <c r="AL44" s="447">
        <f t="shared" si="44"/>
        <v>0</v>
      </c>
      <c r="AM44" s="447">
        <f t="shared" si="53"/>
        <v>0</v>
      </c>
      <c r="AN44" s="447">
        <f t="shared" si="45"/>
        <v>0</v>
      </c>
      <c r="AO44" s="447">
        <f t="shared" si="46"/>
        <v>0</v>
      </c>
      <c r="AP44" s="447" t="str">
        <f t="shared" si="29"/>
        <v/>
      </c>
      <c r="AQ44" s="447">
        <f t="shared" si="47"/>
        <v>0</v>
      </c>
      <c r="AR44" s="39" t="str">
        <f t="shared" si="48"/>
        <v/>
      </c>
      <c r="AS44" s="39" t="str">
        <f t="shared" si="49"/>
        <v/>
      </c>
      <c r="AT44" s="39" t="str">
        <f t="shared" si="30"/>
        <v/>
      </c>
      <c r="AU44" s="39" t="str">
        <f t="shared" si="31"/>
        <v/>
      </c>
      <c r="AV44" s="39" t="str">
        <f t="shared" si="32"/>
        <v/>
      </c>
      <c r="AW44" s="183" t="str">
        <f t="shared" si="33"/>
        <v/>
      </c>
      <c r="AX44" s="304" t="str">
        <f t="shared" si="50"/>
        <v/>
      </c>
      <c r="BF44" s="310" t="s">
        <v>392</v>
      </c>
      <c r="BG44" s="186" t="s">
        <v>342</v>
      </c>
      <c r="BH44" s="186" t="s">
        <v>134</v>
      </c>
      <c r="BI44" s="186" t="s">
        <v>134</v>
      </c>
      <c r="BJ44" s="334">
        <v>1</v>
      </c>
      <c r="BL44" s="310" t="s">
        <v>392</v>
      </c>
      <c r="BM44" s="186" t="s">
        <v>134</v>
      </c>
      <c r="BN44" s="115" t="str">
        <f>IF(ISERROR((9.25)*VLOOKUP(BL44,$B$16:$F$57,5,FALSE)),"",(9.25)*VLOOKUP(BL44,$B$16:$F$57,5,FALSE))</f>
        <v/>
      </c>
      <c r="BO44" s="308">
        <v>237.16</v>
      </c>
      <c r="BP44" s="14" t="s">
        <v>531</v>
      </c>
    </row>
    <row r="45" spans="1:68">
      <c r="A45" s="41">
        <v>30</v>
      </c>
      <c r="B45" s="309" t="str">
        <f>IF(ISERROR(VLOOKUP(A45,Budget!$A$18:$D$69,4,FALSE)),"",VLOOKUP(A45,Budget!$A$18:$D$69,4,FALSE))</f>
        <v/>
      </c>
      <c r="C45" s="39" t="str">
        <f>IF(ISERROR(VLOOKUP(B45,'Waiver Rate Table'!$C$8:$F$182,4,FALSE)),"",VLOOKUP(B45,'Waiver Rate Table'!$C$8:$F$182,4,FALSE))</f>
        <v/>
      </c>
      <c r="D45" s="407" t="str">
        <f t="shared" si="26"/>
        <v/>
      </c>
      <c r="E45" s="417"/>
      <c r="F45" s="418"/>
      <c r="G45" s="562"/>
      <c r="H45" s="455"/>
      <c r="I45" s="315"/>
      <c r="J45" s="304" t="str">
        <f t="shared" si="34"/>
        <v/>
      </c>
      <c r="K45" s="315"/>
      <c r="L45" s="320"/>
      <c r="M45" s="315"/>
      <c r="N45" s="315"/>
      <c r="O45" s="315"/>
      <c r="P45" s="35"/>
      <c r="Q45" s="415" t="str">
        <f t="shared" si="52"/>
        <v/>
      </c>
      <c r="R45" s="415" t="str">
        <f t="shared" si="35"/>
        <v/>
      </c>
      <c r="S45" s="366" t="str">
        <f t="shared" si="36"/>
        <v/>
      </c>
      <c r="T45" s="35"/>
      <c r="U45" s="518" t="str">
        <f>IF(ISERROR(IF($AG45="x",(VLOOKUP($B45,Budget!$D$17:$R$70,VLOOKUP('Self-Direction'!$C45,'Self-Direction'!$AY$15:$BD$19,4,FALSE),FALSE)/4),(IF(VLOOKUP($B45,Budget!$D$17:$R$70,VLOOKUP('Self-Direction'!$C45,'Self-Direction'!$AY$15:$BD$19,4,FALSE),FALSE)=0,"",VLOOKUP($B45,Budget!$D$17:$R$70,VLOOKUP('Self-Direction'!$C45,'Self-Direction'!$AY$15:$BD$19,4,FALSE),FALSE))))),"",(IF($AG45="x",(VLOOKUP($B45,Budget!$D$17:$R$70,VLOOKUP('Self-Direction'!$C45,'Self-Direction'!$AY$15:$BD$19,4,FALSE),FALSE)/4),(IF(VLOOKUP($B45,Budget!$D$17:$R$70,VLOOKUP('Self-Direction'!$C45,'Self-Direction'!$AY$15:$BD$19,4,FALSE),FALSE)=0,"",VLOOKUP($B45,Budget!$D$17:$R$70,VLOOKUP('Self-Direction'!$C45,'Self-Direction'!$AY$15:$BD$19,4,FALSE),FALSE))))))</f>
        <v/>
      </c>
      <c r="V45" s="521"/>
      <c r="W45" s="394">
        <f t="shared" si="37"/>
        <v>0</v>
      </c>
      <c r="X45" s="508">
        <f t="shared" si="38"/>
        <v>0</v>
      </c>
      <c r="Y45" s="510">
        <f>IF(D45="Upper Pay Limit", VLOOKUP(B45,Budget!$D$34:$R$59,9,FALSE),0)</f>
        <v>0</v>
      </c>
      <c r="Z45" s="159">
        <f t="shared" si="39"/>
        <v>0</v>
      </c>
      <c r="AA45" s="518" t="str">
        <f>IF(ISERROR(IF($AG45="x",(VLOOKUP($B45,Budget!$D$17:$R$70,VLOOKUP('Self-Direction'!$C45,'Self-Direction'!$AY$15:$BD$19,6,FALSE),FALSE)/4),(IF(VLOOKUP($B45,Budget!$D$17:$R$70,VLOOKUP('Self-Direction'!$C45,'Self-Direction'!$AY$15:$BD$19,6,FALSE),FALSE)=0,"",VLOOKUP($B45,Budget!$D$17:$R$70,VLOOKUP('Self-Direction'!$C45,'Self-Direction'!$AY$15:$BD$19,6,FALSE),FALSE))))),"",(IF($AG45="x",(VLOOKUP($B45,Budget!$D$17:$R$70,VLOOKUP('Self-Direction'!$C45,'Self-Direction'!$AY$15:$BD$19,6,FALSE),FALSE)/4),(IF(VLOOKUP($B45,Budget!$D$17:$R$70,VLOOKUP('Self-Direction'!$C45,'Self-Direction'!$AY$15:$BD$19,6,FALSE),FALSE)=0,"",VLOOKUP($B45,Budget!$D$17:$R$70,VLOOKUP('Self-Direction'!$C45,'Self-Direction'!$AY$15:$BD$19,6,FALSE),FALSE))))))</f>
        <v/>
      </c>
      <c r="AB45" s="521"/>
      <c r="AC45" s="394">
        <f t="shared" si="40"/>
        <v>0</v>
      </c>
      <c r="AD45" s="508">
        <f t="shared" si="41"/>
        <v>0</v>
      </c>
      <c r="AE45" s="510">
        <f>IF(D45="Upper Pay Limit", VLOOKUP(B45,Budget!$D$34:$R$59,13,FALSE),0)</f>
        <v>0</v>
      </c>
      <c r="AF45" s="159">
        <f t="shared" si="42"/>
        <v>0</v>
      </c>
      <c r="AG45" s="114" t="str">
        <f>IF(ISERROR(IF(VLOOKUP(B45,'Waiver Rate Table'!$C$8:$H$182,6,FALSE)="Quarter Hour","x","")),"",IF(VLOOKUP(B45,'Waiver Rate Table'!$C$8:$H$182,6,FALSE)="Quarter Hour","x",""))</f>
        <v/>
      </c>
      <c r="AH45" s="304" t="str">
        <f t="shared" si="27"/>
        <v/>
      </c>
      <c r="AI45" s="447">
        <f t="shared" si="28"/>
        <v>0</v>
      </c>
      <c r="AJ45" s="447">
        <f t="shared" si="43"/>
        <v>0</v>
      </c>
      <c r="AK45" s="447" t="str">
        <f>IF(ISERROR(IF((Y45+AE45)&gt;VLOOKUP(CONCATENATE(Budget!$E$12,Budget!$H$12,'Self-Direction'!$B45),'Waiver Rate Table'!$B$7:$P$315,11,FALSE),"x","")),"",IF((Y45+AE45)&gt;VLOOKUP(CONCATENATE(Budget!$E$12,Budget!$H$12,'Self-Direction'!$B45),'Waiver Rate Table'!$B$7:$P$315,11,FALSE),"x",""))</f>
        <v/>
      </c>
      <c r="AL45" s="447">
        <f t="shared" si="44"/>
        <v>0</v>
      </c>
      <c r="AM45" s="447">
        <f t="shared" si="53"/>
        <v>0</v>
      </c>
      <c r="AN45" s="447">
        <f t="shared" si="45"/>
        <v>0</v>
      </c>
      <c r="AO45" s="447">
        <f t="shared" si="46"/>
        <v>0</v>
      </c>
      <c r="AP45" s="447" t="str">
        <f t="shared" si="29"/>
        <v/>
      </c>
      <c r="AQ45" s="447">
        <f t="shared" si="47"/>
        <v>0</v>
      </c>
      <c r="AR45" s="39" t="str">
        <f t="shared" si="48"/>
        <v/>
      </c>
      <c r="AS45" s="39" t="str">
        <f t="shared" si="49"/>
        <v/>
      </c>
      <c r="AT45" s="39" t="str">
        <f t="shared" si="30"/>
        <v/>
      </c>
      <c r="AU45" s="39" t="str">
        <f t="shared" si="31"/>
        <v/>
      </c>
      <c r="AV45" s="39" t="str">
        <f t="shared" si="32"/>
        <v/>
      </c>
      <c r="AW45" s="183" t="str">
        <f t="shared" si="33"/>
        <v/>
      </c>
      <c r="AX45" s="304" t="str">
        <f t="shared" si="50"/>
        <v/>
      </c>
    </row>
    <row r="46" spans="1:68">
      <c r="A46" s="41">
        <v>31</v>
      </c>
      <c r="B46" s="309" t="str">
        <f>IF(ISERROR(VLOOKUP(A46,Budget!$A$18:$D$69,4,FALSE)),"",VLOOKUP(A46,Budget!$A$18:$D$69,4,FALSE))</f>
        <v/>
      </c>
      <c r="C46" s="39" t="str">
        <f>IF(ISERROR(VLOOKUP(B46,'Waiver Rate Table'!$C$8:$F$182,4,FALSE)),"",VLOOKUP(B46,'Waiver Rate Table'!$C$8:$F$182,4,FALSE))</f>
        <v/>
      </c>
      <c r="D46" s="407" t="str">
        <f t="shared" si="26"/>
        <v/>
      </c>
      <c r="E46" s="417"/>
      <c r="F46" s="418"/>
      <c r="G46" s="562"/>
      <c r="H46" s="455"/>
      <c r="I46" s="315"/>
      <c r="J46" s="304" t="str">
        <f t="shared" si="34"/>
        <v/>
      </c>
      <c r="K46" s="315"/>
      <c r="L46" s="320"/>
      <c r="M46" s="315"/>
      <c r="N46" s="315"/>
      <c r="O46" s="315"/>
      <c r="P46" s="35"/>
      <c r="Q46" s="415" t="str">
        <f t="shared" si="52"/>
        <v/>
      </c>
      <c r="R46" s="415" t="str">
        <f t="shared" si="35"/>
        <v/>
      </c>
      <c r="S46" s="366" t="str">
        <f t="shared" si="36"/>
        <v/>
      </c>
      <c r="T46" s="35"/>
      <c r="U46" s="518" t="str">
        <f>IF(ISERROR(IF($AG46="x",(VLOOKUP($B46,Budget!$D$17:$R$70,VLOOKUP('Self-Direction'!$C46,'Self-Direction'!$AY$15:$BD$19,4,FALSE),FALSE)/4),(IF(VLOOKUP($B46,Budget!$D$17:$R$70,VLOOKUP('Self-Direction'!$C46,'Self-Direction'!$AY$15:$BD$19,4,FALSE),FALSE)=0,"",VLOOKUP($B46,Budget!$D$17:$R$70,VLOOKUP('Self-Direction'!$C46,'Self-Direction'!$AY$15:$BD$19,4,FALSE),FALSE))))),"",(IF($AG46="x",(VLOOKUP($B46,Budget!$D$17:$R$70,VLOOKUP('Self-Direction'!$C46,'Self-Direction'!$AY$15:$BD$19,4,FALSE),FALSE)/4),(IF(VLOOKUP($B46,Budget!$D$17:$R$70,VLOOKUP('Self-Direction'!$C46,'Self-Direction'!$AY$15:$BD$19,4,FALSE),FALSE)=0,"",VLOOKUP($B46,Budget!$D$17:$R$70,VLOOKUP('Self-Direction'!$C46,'Self-Direction'!$AY$15:$BD$19,4,FALSE),FALSE))))))</f>
        <v/>
      </c>
      <c r="V46" s="521"/>
      <c r="W46" s="394">
        <f t="shared" si="37"/>
        <v>0</v>
      </c>
      <c r="X46" s="508">
        <f t="shared" si="38"/>
        <v>0</v>
      </c>
      <c r="Y46" s="510">
        <f>IF(D46="Upper Pay Limit", VLOOKUP(B46,Budget!$D$34:$R$59,9,FALSE),0)</f>
        <v>0</v>
      </c>
      <c r="Z46" s="159">
        <f t="shared" si="39"/>
        <v>0</v>
      </c>
      <c r="AA46" s="518" t="str">
        <f>IF(ISERROR(IF($AG46="x",(VLOOKUP($B46,Budget!$D$17:$R$70,VLOOKUP('Self-Direction'!$C46,'Self-Direction'!$AY$15:$BD$19,6,FALSE),FALSE)/4),(IF(VLOOKUP($B46,Budget!$D$17:$R$70,VLOOKUP('Self-Direction'!$C46,'Self-Direction'!$AY$15:$BD$19,6,FALSE),FALSE)=0,"",VLOOKUP($B46,Budget!$D$17:$R$70,VLOOKUP('Self-Direction'!$C46,'Self-Direction'!$AY$15:$BD$19,6,FALSE),FALSE))))),"",(IF($AG46="x",(VLOOKUP($B46,Budget!$D$17:$R$70,VLOOKUP('Self-Direction'!$C46,'Self-Direction'!$AY$15:$BD$19,6,FALSE),FALSE)/4),(IF(VLOOKUP($B46,Budget!$D$17:$R$70,VLOOKUP('Self-Direction'!$C46,'Self-Direction'!$AY$15:$BD$19,6,FALSE),FALSE)=0,"",VLOOKUP($B46,Budget!$D$17:$R$70,VLOOKUP('Self-Direction'!$C46,'Self-Direction'!$AY$15:$BD$19,6,FALSE),FALSE))))))</f>
        <v/>
      </c>
      <c r="AB46" s="521"/>
      <c r="AC46" s="394">
        <f t="shared" si="40"/>
        <v>0</v>
      </c>
      <c r="AD46" s="508">
        <f t="shared" si="41"/>
        <v>0</v>
      </c>
      <c r="AE46" s="510">
        <f>IF(D46="Upper Pay Limit", VLOOKUP(B46,Budget!$D$34:$R$59,13,FALSE),0)</f>
        <v>0</v>
      </c>
      <c r="AF46" s="159">
        <f t="shared" si="42"/>
        <v>0</v>
      </c>
      <c r="AG46" s="114" t="str">
        <f>IF(ISERROR(IF(VLOOKUP(B46,'Waiver Rate Table'!$C$8:$H$182,6,FALSE)="Quarter Hour","x","")),"",IF(VLOOKUP(B46,'Waiver Rate Table'!$C$8:$H$182,6,FALSE)="Quarter Hour","x",""))</f>
        <v/>
      </c>
      <c r="AH46" s="304" t="str">
        <f t="shared" si="27"/>
        <v/>
      </c>
      <c r="AI46" s="447">
        <f t="shared" si="28"/>
        <v>0</v>
      </c>
      <c r="AJ46" s="447">
        <f t="shared" si="43"/>
        <v>0</v>
      </c>
      <c r="AK46" s="447" t="str">
        <f>IF(ISERROR(IF((Y46+AE46)&gt;VLOOKUP(CONCATENATE(Budget!$E$12,Budget!$H$12,'Self-Direction'!$B46),'Waiver Rate Table'!$B$7:$P$315,11,FALSE),"x","")),"",IF((Y46+AE46)&gt;VLOOKUP(CONCATENATE(Budget!$E$12,Budget!$H$12,'Self-Direction'!$B46),'Waiver Rate Table'!$B$7:$P$315,11,FALSE),"x",""))</f>
        <v/>
      </c>
      <c r="AL46" s="447">
        <f t="shared" si="44"/>
        <v>0</v>
      </c>
      <c r="AM46" s="447">
        <f t="shared" si="53"/>
        <v>0</v>
      </c>
      <c r="AN46" s="447">
        <f t="shared" si="45"/>
        <v>0</v>
      </c>
      <c r="AO46" s="447">
        <f t="shared" si="46"/>
        <v>0</v>
      </c>
      <c r="AP46" s="447" t="str">
        <f t="shared" si="29"/>
        <v/>
      </c>
      <c r="AQ46" s="447">
        <f t="shared" si="47"/>
        <v>0</v>
      </c>
      <c r="AR46" s="39" t="str">
        <f t="shared" si="48"/>
        <v/>
      </c>
      <c r="AS46" s="39" t="str">
        <f t="shared" si="49"/>
        <v/>
      </c>
      <c r="AT46" s="39" t="str">
        <f t="shared" si="30"/>
        <v/>
      </c>
      <c r="AU46" s="39" t="str">
        <f t="shared" si="31"/>
        <v/>
      </c>
      <c r="AV46" s="39" t="str">
        <f t="shared" si="32"/>
        <v/>
      </c>
      <c r="AW46" s="183" t="str">
        <f t="shared" si="33"/>
        <v/>
      </c>
      <c r="AX46" s="304" t="str">
        <f t="shared" si="50"/>
        <v/>
      </c>
    </row>
    <row r="47" spans="1:68">
      <c r="A47" s="41">
        <v>32</v>
      </c>
      <c r="B47" s="309" t="str">
        <f>IF(ISERROR(VLOOKUP(A47,Budget!$A$18:$D$69,4,FALSE)),"",VLOOKUP(A47,Budget!$A$18:$D$69,4,FALSE))</f>
        <v/>
      </c>
      <c r="C47" s="39" t="str">
        <f>IF(ISERROR(VLOOKUP(B47,'Waiver Rate Table'!$C$8:$F$182,4,FALSE)),"",VLOOKUP(B47,'Waiver Rate Table'!$C$8:$F$182,4,FALSE))</f>
        <v/>
      </c>
      <c r="D47" s="407" t="str">
        <f t="shared" si="26"/>
        <v/>
      </c>
      <c r="E47" s="417"/>
      <c r="F47" s="418"/>
      <c r="G47" s="562"/>
      <c r="H47" s="455"/>
      <c r="I47" s="315"/>
      <c r="J47" s="304" t="str">
        <f t="shared" si="34"/>
        <v/>
      </c>
      <c r="K47" s="315"/>
      <c r="L47" s="320"/>
      <c r="M47" s="315"/>
      <c r="N47" s="315"/>
      <c r="O47" s="315"/>
      <c r="P47" s="35"/>
      <c r="Q47" s="415" t="str">
        <f t="shared" si="52"/>
        <v/>
      </c>
      <c r="R47" s="415" t="str">
        <f t="shared" si="35"/>
        <v/>
      </c>
      <c r="S47" s="366" t="str">
        <f t="shared" si="36"/>
        <v/>
      </c>
      <c r="T47" s="35"/>
      <c r="U47" s="518" t="str">
        <f>IF(ISERROR(IF($AG47="x",(VLOOKUP($B47,Budget!$D$17:$R$70,VLOOKUP('Self-Direction'!$C47,'Self-Direction'!$AY$15:$BD$19,4,FALSE),FALSE)/4),(IF(VLOOKUP($B47,Budget!$D$17:$R$70,VLOOKUP('Self-Direction'!$C47,'Self-Direction'!$AY$15:$BD$19,4,FALSE),FALSE)=0,"",VLOOKUP($B47,Budget!$D$17:$R$70,VLOOKUP('Self-Direction'!$C47,'Self-Direction'!$AY$15:$BD$19,4,FALSE),FALSE))))),"",(IF($AG47="x",(VLOOKUP($B47,Budget!$D$17:$R$70,VLOOKUP('Self-Direction'!$C47,'Self-Direction'!$AY$15:$BD$19,4,FALSE),FALSE)/4),(IF(VLOOKUP($B47,Budget!$D$17:$R$70,VLOOKUP('Self-Direction'!$C47,'Self-Direction'!$AY$15:$BD$19,4,FALSE),FALSE)=0,"",VLOOKUP($B47,Budget!$D$17:$R$70,VLOOKUP('Self-Direction'!$C47,'Self-Direction'!$AY$15:$BD$19,4,FALSE),FALSE))))))</f>
        <v/>
      </c>
      <c r="V47" s="521"/>
      <c r="W47" s="394">
        <f t="shared" si="37"/>
        <v>0</v>
      </c>
      <c r="X47" s="508">
        <f t="shared" si="38"/>
        <v>0</v>
      </c>
      <c r="Y47" s="510">
        <f>IF(D47="Upper Pay Limit", VLOOKUP(B47,Budget!$D$34:$R$59,9,FALSE),0)</f>
        <v>0</v>
      </c>
      <c r="Z47" s="159">
        <f t="shared" si="39"/>
        <v>0</v>
      </c>
      <c r="AA47" s="518" t="str">
        <f>IF(ISERROR(IF($AG47="x",(VLOOKUP($B47,Budget!$D$17:$R$70,VLOOKUP('Self-Direction'!$C47,'Self-Direction'!$AY$15:$BD$19,6,FALSE),FALSE)/4),(IF(VLOOKUP($B47,Budget!$D$17:$R$70,VLOOKUP('Self-Direction'!$C47,'Self-Direction'!$AY$15:$BD$19,6,FALSE),FALSE)=0,"",VLOOKUP($B47,Budget!$D$17:$R$70,VLOOKUP('Self-Direction'!$C47,'Self-Direction'!$AY$15:$BD$19,6,FALSE),FALSE))))),"",(IF($AG47="x",(VLOOKUP($B47,Budget!$D$17:$R$70,VLOOKUP('Self-Direction'!$C47,'Self-Direction'!$AY$15:$BD$19,6,FALSE),FALSE)/4),(IF(VLOOKUP($B47,Budget!$D$17:$R$70,VLOOKUP('Self-Direction'!$C47,'Self-Direction'!$AY$15:$BD$19,6,FALSE),FALSE)=0,"",VLOOKUP($B47,Budget!$D$17:$R$70,VLOOKUP('Self-Direction'!$C47,'Self-Direction'!$AY$15:$BD$19,6,FALSE),FALSE))))))</f>
        <v/>
      </c>
      <c r="AB47" s="521"/>
      <c r="AC47" s="394">
        <f t="shared" si="40"/>
        <v>0</v>
      </c>
      <c r="AD47" s="508">
        <f t="shared" si="41"/>
        <v>0</v>
      </c>
      <c r="AE47" s="510">
        <f>IF(D47="Upper Pay Limit", VLOOKUP(B47,Budget!$D$34:$R$59,13,FALSE),0)</f>
        <v>0</v>
      </c>
      <c r="AF47" s="159">
        <f t="shared" si="42"/>
        <v>0</v>
      </c>
      <c r="AG47" s="114" t="str">
        <f>IF(ISERROR(IF(VLOOKUP(B47,'Waiver Rate Table'!$C$8:$H$182,6,FALSE)="Quarter Hour","x","")),"",IF(VLOOKUP(B47,'Waiver Rate Table'!$C$8:$H$182,6,FALSE)="Quarter Hour","x",""))</f>
        <v/>
      </c>
      <c r="AH47" s="304" t="str">
        <f t="shared" si="27"/>
        <v/>
      </c>
      <c r="AI47" s="447">
        <f t="shared" si="28"/>
        <v>0</v>
      </c>
      <c r="AJ47" s="447">
        <f t="shared" si="43"/>
        <v>0</v>
      </c>
      <c r="AK47" s="447" t="str">
        <f>IF(ISERROR(IF((Y47+AE47)&gt;VLOOKUP(CONCATENATE(Budget!$E$12,Budget!$H$12,'Self-Direction'!$B47),'Waiver Rate Table'!$B$7:$P$315,11,FALSE),"x","")),"",IF((Y47+AE47)&gt;VLOOKUP(CONCATENATE(Budget!$E$12,Budget!$H$12,'Self-Direction'!$B47),'Waiver Rate Table'!$B$7:$P$315,11,FALSE),"x",""))</f>
        <v/>
      </c>
      <c r="AL47" s="447">
        <f t="shared" si="44"/>
        <v>0</v>
      </c>
      <c r="AM47" s="447">
        <f t="shared" si="53"/>
        <v>0</v>
      </c>
      <c r="AN47" s="447">
        <f t="shared" si="45"/>
        <v>0</v>
      </c>
      <c r="AO47" s="447">
        <f t="shared" si="46"/>
        <v>0</v>
      </c>
      <c r="AP47" s="447" t="str">
        <f t="shared" si="29"/>
        <v/>
      </c>
      <c r="AQ47" s="447">
        <f t="shared" si="47"/>
        <v>0</v>
      </c>
      <c r="AR47" s="39" t="str">
        <f t="shared" si="48"/>
        <v/>
      </c>
      <c r="AS47" s="39" t="str">
        <f t="shared" si="49"/>
        <v/>
      </c>
      <c r="AT47" s="39" t="str">
        <f t="shared" si="30"/>
        <v/>
      </c>
      <c r="AU47" s="39" t="str">
        <f t="shared" si="31"/>
        <v/>
      </c>
      <c r="AV47" s="39" t="str">
        <f t="shared" si="32"/>
        <v/>
      </c>
      <c r="AW47" s="183" t="str">
        <f t="shared" si="33"/>
        <v/>
      </c>
      <c r="AX47" s="304" t="str">
        <f t="shared" si="50"/>
        <v/>
      </c>
    </row>
    <row r="48" spans="1:68">
      <c r="A48" s="41">
        <v>33</v>
      </c>
      <c r="B48" s="309" t="str">
        <f>IF(ISERROR(VLOOKUP(A48,Budget!$A$18:$D$69,4,FALSE)),"",VLOOKUP(A48,Budget!$A$18:$D$69,4,FALSE))</f>
        <v/>
      </c>
      <c r="C48" s="39" t="str">
        <f>IF(ISERROR(VLOOKUP(B48,'Waiver Rate Table'!$C$8:$F$182,4,FALSE)),"",VLOOKUP(B48,'Waiver Rate Table'!$C$8:$F$182,4,FALSE))</f>
        <v/>
      </c>
      <c r="D48" s="407" t="str">
        <f t="shared" si="26"/>
        <v/>
      </c>
      <c r="E48" s="417"/>
      <c r="F48" s="418"/>
      <c r="G48" s="562"/>
      <c r="H48" s="455"/>
      <c r="I48" s="315"/>
      <c r="J48" s="304" t="str">
        <f t="shared" si="34"/>
        <v/>
      </c>
      <c r="K48" s="315"/>
      <c r="L48" s="320"/>
      <c r="M48" s="315"/>
      <c r="N48" s="315"/>
      <c r="O48" s="315"/>
      <c r="P48" s="35"/>
      <c r="Q48" s="415" t="str">
        <f t="shared" si="52"/>
        <v/>
      </c>
      <c r="R48" s="415" t="str">
        <f t="shared" si="35"/>
        <v/>
      </c>
      <c r="S48" s="366" t="str">
        <f t="shared" si="36"/>
        <v/>
      </c>
      <c r="T48" s="35"/>
      <c r="U48" s="518" t="str">
        <f>IF(ISERROR(IF($AG48="x",(VLOOKUP($B48,Budget!$D$17:$R$70,VLOOKUP('Self-Direction'!$C48,'Self-Direction'!$AY$15:$BD$19,4,FALSE),FALSE)/4),(IF(VLOOKUP($B48,Budget!$D$17:$R$70,VLOOKUP('Self-Direction'!$C48,'Self-Direction'!$AY$15:$BD$19,4,FALSE),FALSE)=0,"",VLOOKUP($B48,Budget!$D$17:$R$70,VLOOKUP('Self-Direction'!$C48,'Self-Direction'!$AY$15:$BD$19,4,FALSE),FALSE))))),"",(IF($AG48="x",(VLOOKUP($B48,Budget!$D$17:$R$70,VLOOKUP('Self-Direction'!$C48,'Self-Direction'!$AY$15:$BD$19,4,FALSE),FALSE)/4),(IF(VLOOKUP($B48,Budget!$D$17:$R$70,VLOOKUP('Self-Direction'!$C48,'Self-Direction'!$AY$15:$BD$19,4,FALSE),FALSE)=0,"",VLOOKUP($B48,Budget!$D$17:$R$70,VLOOKUP('Self-Direction'!$C48,'Self-Direction'!$AY$15:$BD$19,4,FALSE),FALSE))))))</f>
        <v/>
      </c>
      <c r="V48" s="521"/>
      <c r="W48" s="394">
        <f t="shared" si="37"/>
        <v>0</v>
      </c>
      <c r="X48" s="508">
        <f t="shared" si="38"/>
        <v>0</v>
      </c>
      <c r="Y48" s="510">
        <f>IF(D48="Upper Pay Limit", VLOOKUP(B48,Budget!$D$34:$R$59,9,FALSE),0)</f>
        <v>0</v>
      </c>
      <c r="Z48" s="159">
        <f t="shared" si="39"/>
        <v>0</v>
      </c>
      <c r="AA48" s="518" t="str">
        <f>IF(ISERROR(IF($AG48="x",(VLOOKUP($B48,Budget!$D$17:$R$70,VLOOKUP('Self-Direction'!$C48,'Self-Direction'!$AY$15:$BD$19,6,FALSE),FALSE)/4),(IF(VLOOKUP($B48,Budget!$D$17:$R$70,VLOOKUP('Self-Direction'!$C48,'Self-Direction'!$AY$15:$BD$19,6,FALSE),FALSE)=0,"",VLOOKUP($B48,Budget!$D$17:$R$70,VLOOKUP('Self-Direction'!$C48,'Self-Direction'!$AY$15:$BD$19,6,FALSE),FALSE))))),"",(IF($AG48="x",(VLOOKUP($B48,Budget!$D$17:$R$70,VLOOKUP('Self-Direction'!$C48,'Self-Direction'!$AY$15:$BD$19,6,FALSE),FALSE)/4),(IF(VLOOKUP($B48,Budget!$D$17:$R$70,VLOOKUP('Self-Direction'!$C48,'Self-Direction'!$AY$15:$BD$19,6,FALSE),FALSE)=0,"",VLOOKUP($B48,Budget!$D$17:$R$70,VLOOKUP('Self-Direction'!$C48,'Self-Direction'!$AY$15:$BD$19,6,FALSE),FALSE))))))</f>
        <v/>
      </c>
      <c r="AB48" s="521"/>
      <c r="AC48" s="394">
        <f t="shared" si="40"/>
        <v>0</v>
      </c>
      <c r="AD48" s="508">
        <f t="shared" si="41"/>
        <v>0</v>
      </c>
      <c r="AE48" s="510">
        <f>IF(D48="Upper Pay Limit", VLOOKUP(B48,Budget!$D$34:$R$59,13,FALSE),0)</f>
        <v>0</v>
      </c>
      <c r="AF48" s="159">
        <f t="shared" si="42"/>
        <v>0</v>
      </c>
      <c r="AG48" s="114" t="str">
        <f>IF(ISERROR(IF(VLOOKUP(B48,'Waiver Rate Table'!$C$8:$H$182,6,FALSE)="Quarter Hour","x","")),"",IF(VLOOKUP(B48,'Waiver Rate Table'!$C$8:$H$182,6,FALSE)="Quarter Hour","x",""))</f>
        <v/>
      </c>
      <c r="AH48" s="304" t="str">
        <f t="shared" si="27"/>
        <v/>
      </c>
      <c r="AI48" s="447">
        <f t="shared" si="28"/>
        <v>0</v>
      </c>
      <c r="AJ48" s="447">
        <f t="shared" si="43"/>
        <v>0</v>
      </c>
      <c r="AK48" s="447" t="str">
        <f>IF(ISERROR(IF((Y48+AE48)&gt;VLOOKUP(CONCATENATE(Budget!$E$12,Budget!$H$12,'Self-Direction'!$B48),'Waiver Rate Table'!$B$7:$P$315,11,FALSE),"x","")),"",IF((Y48+AE48)&gt;VLOOKUP(CONCATENATE(Budget!$E$12,Budget!$H$12,'Self-Direction'!$B48),'Waiver Rate Table'!$B$7:$P$315,11,FALSE),"x",""))</f>
        <v/>
      </c>
      <c r="AL48" s="447">
        <f t="shared" si="44"/>
        <v>0</v>
      </c>
      <c r="AM48" s="447">
        <f t="shared" si="53"/>
        <v>0</v>
      </c>
      <c r="AN48" s="447">
        <f t="shared" si="45"/>
        <v>0</v>
      </c>
      <c r="AO48" s="447">
        <f t="shared" si="46"/>
        <v>0</v>
      </c>
      <c r="AP48" s="447" t="str">
        <f t="shared" si="29"/>
        <v/>
      </c>
      <c r="AQ48" s="447">
        <f t="shared" si="47"/>
        <v>0</v>
      </c>
      <c r="AR48" s="39" t="str">
        <f t="shared" si="48"/>
        <v/>
      </c>
      <c r="AS48" s="39" t="str">
        <f t="shared" si="49"/>
        <v/>
      </c>
      <c r="AT48" s="39" t="str">
        <f t="shared" si="30"/>
        <v/>
      </c>
      <c r="AU48" s="39" t="str">
        <f t="shared" si="31"/>
        <v/>
      </c>
      <c r="AV48" s="39" t="str">
        <f t="shared" si="32"/>
        <v/>
      </c>
      <c r="AW48" s="183" t="str">
        <f t="shared" si="33"/>
        <v/>
      </c>
      <c r="AX48" s="304" t="str">
        <f t="shared" si="50"/>
        <v/>
      </c>
    </row>
    <row r="49" spans="1:50">
      <c r="A49" s="41">
        <v>34</v>
      </c>
      <c r="B49" s="309" t="str">
        <f>IF(ISERROR(VLOOKUP(A49,Budget!$A$18:$D$69,4,FALSE)),"",VLOOKUP(A49,Budget!$A$18:$D$69,4,FALSE))</f>
        <v/>
      </c>
      <c r="C49" s="39" t="str">
        <f>IF(ISERROR(VLOOKUP(B49,'Waiver Rate Table'!$C$8:$F$182,4,FALSE)),"",VLOOKUP(B49,'Waiver Rate Table'!$C$8:$F$182,4,FALSE))</f>
        <v/>
      </c>
      <c r="D49" s="407" t="str">
        <f t="shared" si="26"/>
        <v/>
      </c>
      <c r="E49" s="417"/>
      <c r="F49" s="418"/>
      <c r="G49" s="562"/>
      <c r="H49" s="455"/>
      <c r="I49" s="315"/>
      <c r="J49" s="304" t="str">
        <f t="shared" si="34"/>
        <v/>
      </c>
      <c r="K49" s="315"/>
      <c r="L49" s="320"/>
      <c r="M49" s="315"/>
      <c r="N49" s="315"/>
      <c r="O49" s="315"/>
      <c r="P49" s="35"/>
      <c r="Q49" s="415" t="str">
        <f t="shared" si="52"/>
        <v/>
      </c>
      <c r="R49" s="415" t="str">
        <f t="shared" si="35"/>
        <v/>
      </c>
      <c r="S49" s="366" t="str">
        <f t="shared" si="36"/>
        <v/>
      </c>
      <c r="T49" s="35"/>
      <c r="U49" s="518" t="str">
        <f>IF(ISERROR(IF($AG49="x",(VLOOKUP($B49,Budget!$D$17:$R$70,VLOOKUP('Self-Direction'!$C49,'Self-Direction'!$AY$15:$BD$19,4,FALSE),FALSE)/4),(IF(VLOOKUP($B49,Budget!$D$17:$R$70,VLOOKUP('Self-Direction'!$C49,'Self-Direction'!$AY$15:$BD$19,4,FALSE),FALSE)=0,"",VLOOKUP($B49,Budget!$D$17:$R$70,VLOOKUP('Self-Direction'!$C49,'Self-Direction'!$AY$15:$BD$19,4,FALSE),FALSE))))),"",(IF($AG49="x",(VLOOKUP($B49,Budget!$D$17:$R$70,VLOOKUP('Self-Direction'!$C49,'Self-Direction'!$AY$15:$BD$19,4,FALSE),FALSE)/4),(IF(VLOOKUP($B49,Budget!$D$17:$R$70,VLOOKUP('Self-Direction'!$C49,'Self-Direction'!$AY$15:$BD$19,4,FALSE),FALSE)=0,"",VLOOKUP($B49,Budget!$D$17:$R$70,VLOOKUP('Self-Direction'!$C49,'Self-Direction'!$AY$15:$BD$19,4,FALSE),FALSE))))))</f>
        <v/>
      </c>
      <c r="V49" s="521"/>
      <c r="W49" s="394">
        <f t="shared" si="37"/>
        <v>0</v>
      </c>
      <c r="X49" s="508">
        <f t="shared" si="38"/>
        <v>0</v>
      </c>
      <c r="Y49" s="510">
        <f>IF(D49="Upper Pay Limit", VLOOKUP(B49,Budget!$D$34:$R$59,9,FALSE),0)</f>
        <v>0</v>
      </c>
      <c r="Z49" s="159">
        <f t="shared" si="39"/>
        <v>0</v>
      </c>
      <c r="AA49" s="518" t="str">
        <f>IF(ISERROR(IF($AG49="x",(VLOOKUP($B49,Budget!$D$17:$R$70,VLOOKUP('Self-Direction'!$C49,'Self-Direction'!$AY$15:$BD$19,6,FALSE),FALSE)/4),(IF(VLOOKUP($B49,Budget!$D$17:$R$70,VLOOKUP('Self-Direction'!$C49,'Self-Direction'!$AY$15:$BD$19,6,FALSE),FALSE)=0,"",VLOOKUP($B49,Budget!$D$17:$R$70,VLOOKUP('Self-Direction'!$C49,'Self-Direction'!$AY$15:$BD$19,6,FALSE),FALSE))))),"",(IF($AG49="x",(VLOOKUP($B49,Budget!$D$17:$R$70,VLOOKUP('Self-Direction'!$C49,'Self-Direction'!$AY$15:$BD$19,6,FALSE),FALSE)/4),(IF(VLOOKUP($B49,Budget!$D$17:$R$70,VLOOKUP('Self-Direction'!$C49,'Self-Direction'!$AY$15:$BD$19,6,FALSE),FALSE)=0,"",VLOOKUP($B49,Budget!$D$17:$R$70,VLOOKUP('Self-Direction'!$C49,'Self-Direction'!$AY$15:$BD$19,6,FALSE),FALSE))))))</f>
        <v/>
      </c>
      <c r="AB49" s="521"/>
      <c r="AC49" s="394">
        <f t="shared" si="40"/>
        <v>0</v>
      </c>
      <c r="AD49" s="508">
        <f t="shared" si="41"/>
        <v>0</v>
      </c>
      <c r="AE49" s="510">
        <f>IF(D49="Upper Pay Limit", VLOOKUP(B49,Budget!$D$34:$R$59,13,FALSE),0)</f>
        <v>0</v>
      </c>
      <c r="AF49" s="159">
        <f t="shared" si="42"/>
        <v>0</v>
      </c>
      <c r="AG49" s="114" t="str">
        <f>IF(ISERROR(IF(VLOOKUP(B49,'Waiver Rate Table'!$C$8:$H$182,6,FALSE)="Quarter Hour","x","")),"",IF(VLOOKUP(B49,'Waiver Rate Table'!$C$8:$H$182,6,FALSE)="Quarter Hour","x",""))</f>
        <v/>
      </c>
      <c r="AH49" s="304" t="str">
        <f t="shared" si="27"/>
        <v/>
      </c>
      <c r="AI49" s="447">
        <f t="shared" si="28"/>
        <v>0</v>
      </c>
      <c r="AJ49" s="447">
        <f t="shared" si="43"/>
        <v>0</v>
      </c>
      <c r="AK49" s="447" t="str">
        <f>IF(ISERROR(IF((Y49+AE49)&gt;VLOOKUP(CONCATENATE(Budget!$E$12,Budget!$H$12,'Self-Direction'!$B49),'Waiver Rate Table'!$B$7:$P$315,11,FALSE),"x","")),"",IF((Y49+AE49)&gt;VLOOKUP(CONCATENATE(Budget!$E$12,Budget!$H$12,'Self-Direction'!$B49),'Waiver Rate Table'!$B$7:$P$315,11,FALSE),"x",""))</f>
        <v/>
      </c>
      <c r="AL49" s="447">
        <f t="shared" si="44"/>
        <v>0</v>
      </c>
      <c r="AM49" s="447">
        <f t="shared" si="53"/>
        <v>0</v>
      </c>
      <c r="AN49" s="447">
        <f t="shared" si="45"/>
        <v>0</v>
      </c>
      <c r="AO49" s="447">
        <f t="shared" si="46"/>
        <v>0</v>
      </c>
      <c r="AP49" s="447" t="str">
        <f t="shared" si="29"/>
        <v/>
      </c>
      <c r="AQ49" s="447">
        <f t="shared" si="47"/>
        <v>0</v>
      </c>
      <c r="AR49" s="39" t="str">
        <f t="shared" si="48"/>
        <v/>
      </c>
      <c r="AS49" s="39" t="str">
        <f t="shared" si="49"/>
        <v/>
      </c>
      <c r="AT49" s="39" t="str">
        <f t="shared" si="30"/>
        <v/>
      </c>
      <c r="AU49" s="39" t="str">
        <f t="shared" si="31"/>
        <v/>
      </c>
      <c r="AV49" s="39" t="str">
        <f t="shared" si="32"/>
        <v/>
      </c>
      <c r="AW49" s="183" t="str">
        <f t="shared" si="33"/>
        <v/>
      </c>
      <c r="AX49" s="304" t="str">
        <f t="shared" si="50"/>
        <v/>
      </c>
    </row>
    <row r="50" spans="1:50">
      <c r="A50" s="41">
        <v>35</v>
      </c>
      <c r="B50" s="309" t="str">
        <f>IF(ISERROR(VLOOKUP(A50,Budget!$A$18:$D$69,4,FALSE)),"",VLOOKUP(A50,Budget!$A$18:$D$69,4,FALSE))</f>
        <v/>
      </c>
      <c r="C50" s="39" t="str">
        <f>IF(ISERROR(VLOOKUP(B50,'Waiver Rate Table'!$C$8:$F$182,4,FALSE)),"",VLOOKUP(B50,'Waiver Rate Table'!$C$8:$F$182,4,FALSE))</f>
        <v/>
      </c>
      <c r="D50" s="407" t="str">
        <f t="shared" si="26"/>
        <v/>
      </c>
      <c r="E50" s="417"/>
      <c r="F50" s="418"/>
      <c r="G50" s="562"/>
      <c r="H50" s="455"/>
      <c r="I50" s="315"/>
      <c r="J50" s="304" t="str">
        <f t="shared" si="34"/>
        <v/>
      </c>
      <c r="K50" s="315"/>
      <c r="L50" s="320"/>
      <c r="M50" s="315"/>
      <c r="N50" s="315"/>
      <c r="O50" s="315"/>
      <c r="P50" s="35"/>
      <c r="Q50" s="415" t="str">
        <f t="shared" si="52"/>
        <v/>
      </c>
      <c r="R50" s="415" t="str">
        <f t="shared" si="35"/>
        <v/>
      </c>
      <c r="S50" s="366" t="str">
        <f t="shared" si="36"/>
        <v/>
      </c>
      <c r="T50" s="35"/>
      <c r="U50" s="518" t="str">
        <f>IF(ISERROR(IF($AG50="x",(VLOOKUP($B50,Budget!$D$17:$R$70,VLOOKUP('Self-Direction'!$C50,'Self-Direction'!$AY$15:$BD$19,4,FALSE),FALSE)/4),(IF(VLOOKUP($B50,Budget!$D$17:$R$70,VLOOKUP('Self-Direction'!$C50,'Self-Direction'!$AY$15:$BD$19,4,FALSE),FALSE)=0,"",VLOOKUP($B50,Budget!$D$17:$R$70,VLOOKUP('Self-Direction'!$C50,'Self-Direction'!$AY$15:$BD$19,4,FALSE),FALSE))))),"",(IF($AG50="x",(VLOOKUP($B50,Budget!$D$17:$R$70,VLOOKUP('Self-Direction'!$C50,'Self-Direction'!$AY$15:$BD$19,4,FALSE),FALSE)/4),(IF(VLOOKUP($B50,Budget!$D$17:$R$70,VLOOKUP('Self-Direction'!$C50,'Self-Direction'!$AY$15:$BD$19,4,FALSE),FALSE)=0,"",VLOOKUP($B50,Budget!$D$17:$R$70,VLOOKUP('Self-Direction'!$C50,'Self-Direction'!$AY$15:$BD$19,4,FALSE),FALSE))))))</f>
        <v/>
      </c>
      <c r="V50" s="521"/>
      <c r="W50" s="394">
        <f t="shared" si="37"/>
        <v>0</v>
      </c>
      <c r="X50" s="508">
        <f t="shared" si="38"/>
        <v>0</v>
      </c>
      <c r="Y50" s="510">
        <f>IF(D50="Upper Pay Limit", VLOOKUP(B50,Budget!$D$34:$R$59,9,FALSE),0)</f>
        <v>0</v>
      </c>
      <c r="Z50" s="159">
        <f t="shared" si="39"/>
        <v>0</v>
      </c>
      <c r="AA50" s="518" t="str">
        <f>IF(ISERROR(IF($AG50="x",(VLOOKUP($B50,Budget!$D$17:$R$70,VLOOKUP('Self-Direction'!$C50,'Self-Direction'!$AY$15:$BD$19,6,FALSE),FALSE)/4),(IF(VLOOKUP($B50,Budget!$D$17:$R$70,VLOOKUP('Self-Direction'!$C50,'Self-Direction'!$AY$15:$BD$19,6,FALSE),FALSE)=0,"",VLOOKUP($B50,Budget!$D$17:$R$70,VLOOKUP('Self-Direction'!$C50,'Self-Direction'!$AY$15:$BD$19,6,FALSE),FALSE))))),"",(IF($AG50="x",(VLOOKUP($B50,Budget!$D$17:$R$70,VLOOKUP('Self-Direction'!$C50,'Self-Direction'!$AY$15:$BD$19,6,FALSE),FALSE)/4),(IF(VLOOKUP($B50,Budget!$D$17:$R$70,VLOOKUP('Self-Direction'!$C50,'Self-Direction'!$AY$15:$BD$19,6,FALSE),FALSE)=0,"",VLOOKUP($B50,Budget!$D$17:$R$70,VLOOKUP('Self-Direction'!$C50,'Self-Direction'!$AY$15:$BD$19,6,FALSE),FALSE))))))</f>
        <v/>
      </c>
      <c r="AB50" s="521"/>
      <c r="AC50" s="394">
        <f t="shared" si="40"/>
        <v>0</v>
      </c>
      <c r="AD50" s="508">
        <f t="shared" si="41"/>
        <v>0</v>
      </c>
      <c r="AE50" s="510">
        <f>IF(D50="Upper Pay Limit", VLOOKUP(B50,Budget!$D$34:$R$59,13,FALSE),0)</f>
        <v>0</v>
      </c>
      <c r="AF50" s="159">
        <f t="shared" si="42"/>
        <v>0</v>
      </c>
      <c r="AG50" s="114" t="str">
        <f>IF(ISERROR(IF(VLOOKUP(B50,'Waiver Rate Table'!$C$8:$H$182,6,FALSE)="Quarter Hour","x","")),"",IF(VLOOKUP(B50,'Waiver Rate Table'!$C$8:$H$182,6,FALSE)="Quarter Hour","x",""))</f>
        <v/>
      </c>
      <c r="AH50" s="304" t="str">
        <f t="shared" si="27"/>
        <v/>
      </c>
      <c r="AI50" s="447">
        <f t="shared" si="28"/>
        <v>0</v>
      </c>
      <c r="AJ50" s="447">
        <f t="shared" si="43"/>
        <v>0</v>
      </c>
      <c r="AK50" s="447" t="str">
        <f>IF(ISERROR(IF((Y50+AE50)&gt;VLOOKUP(CONCATENATE(Budget!$E$12,Budget!$H$12,'Self-Direction'!$B50),'Waiver Rate Table'!$B$7:$P$315,11,FALSE),"x","")),"",IF((Y50+AE50)&gt;VLOOKUP(CONCATENATE(Budget!$E$12,Budget!$H$12,'Self-Direction'!$B50),'Waiver Rate Table'!$B$7:$P$315,11,FALSE),"x",""))</f>
        <v/>
      </c>
      <c r="AL50" s="447">
        <f t="shared" si="44"/>
        <v>0</v>
      </c>
      <c r="AM50" s="447">
        <f t="shared" si="53"/>
        <v>0</v>
      </c>
      <c r="AN50" s="447">
        <f t="shared" si="45"/>
        <v>0</v>
      </c>
      <c r="AO50" s="447">
        <f t="shared" si="46"/>
        <v>0</v>
      </c>
      <c r="AP50" s="447" t="str">
        <f t="shared" si="29"/>
        <v/>
      </c>
      <c r="AQ50" s="447">
        <f t="shared" si="47"/>
        <v>0</v>
      </c>
      <c r="AR50" s="39" t="str">
        <f t="shared" si="48"/>
        <v/>
      </c>
      <c r="AS50" s="39" t="str">
        <f t="shared" si="49"/>
        <v/>
      </c>
      <c r="AT50" s="39" t="str">
        <f t="shared" si="30"/>
        <v/>
      </c>
      <c r="AU50" s="39" t="str">
        <f t="shared" si="31"/>
        <v/>
      </c>
      <c r="AV50" s="39" t="str">
        <f t="shared" si="32"/>
        <v/>
      </c>
      <c r="AW50" s="183" t="str">
        <f t="shared" si="33"/>
        <v/>
      </c>
      <c r="AX50" s="304" t="str">
        <f t="shared" si="50"/>
        <v/>
      </c>
    </row>
    <row r="51" spans="1:50">
      <c r="A51" s="41">
        <v>36</v>
      </c>
      <c r="B51" s="309" t="str">
        <f>IF(ISERROR(VLOOKUP(A51,Budget!$A$18:$D$69,4,FALSE)),"",VLOOKUP(A51,Budget!$A$18:$D$69,4,FALSE))</f>
        <v/>
      </c>
      <c r="C51" s="39" t="str">
        <f>IF(ISERROR(VLOOKUP(B51,'Waiver Rate Table'!$C$8:$F$182,4,FALSE)),"",VLOOKUP(B51,'Waiver Rate Table'!$C$8:$F$182,4,FALSE))</f>
        <v/>
      </c>
      <c r="D51" s="407" t="str">
        <f t="shared" si="26"/>
        <v/>
      </c>
      <c r="E51" s="417"/>
      <c r="F51" s="418"/>
      <c r="G51" s="562"/>
      <c r="H51" s="455"/>
      <c r="I51" s="315"/>
      <c r="J51" s="304" t="str">
        <f t="shared" si="34"/>
        <v/>
      </c>
      <c r="K51" s="315"/>
      <c r="L51" s="320"/>
      <c r="M51" s="315"/>
      <c r="N51" s="315"/>
      <c r="O51" s="315"/>
      <c r="P51" s="35"/>
      <c r="Q51" s="415" t="str">
        <f t="shared" si="52"/>
        <v/>
      </c>
      <c r="R51" s="415" t="str">
        <f t="shared" si="35"/>
        <v/>
      </c>
      <c r="S51" s="366" t="str">
        <f t="shared" si="36"/>
        <v/>
      </c>
      <c r="T51" s="35"/>
      <c r="U51" s="518" t="str">
        <f>IF(ISERROR(IF($AG51="x",(VLOOKUP($B51,Budget!$D$17:$R$70,VLOOKUP('Self-Direction'!$C51,'Self-Direction'!$AY$15:$BD$19,4,FALSE),FALSE)/4),(IF(VLOOKUP($B51,Budget!$D$17:$R$70,VLOOKUP('Self-Direction'!$C51,'Self-Direction'!$AY$15:$BD$19,4,FALSE),FALSE)=0,"",VLOOKUP($B51,Budget!$D$17:$R$70,VLOOKUP('Self-Direction'!$C51,'Self-Direction'!$AY$15:$BD$19,4,FALSE),FALSE))))),"",(IF($AG51="x",(VLOOKUP($B51,Budget!$D$17:$R$70,VLOOKUP('Self-Direction'!$C51,'Self-Direction'!$AY$15:$BD$19,4,FALSE),FALSE)/4),(IF(VLOOKUP($B51,Budget!$D$17:$R$70,VLOOKUP('Self-Direction'!$C51,'Self-Direction'!$AY$15:$BD$19,4,FALSE),FALSE)=0,"",VLOOKUP($B51,Budget!$D$17:$R$70,VLOOKUP('Self-Direction'!$C51,'Self-Direction'!$AY$15:$BD$19,4,FALSE),FALSE))))))</f>
        <v/>
      </c>
      <c r="V51" s="521"/>
      <c r="W51" s="394">
        <f t="shared" si="37"/>
        <v>0</v>
      </c>
      <c r="X51" s="508">
        <f t="shared" si="38"/>
        <v>0</v>
      </c>
      <c r="Y51" s="510">
        <f>IF(D51="Upper Pay Limit", VLOOKUP(B51,Budget!$D$34:$R$59,9,FALSE),0)</f>
        <v>0</v>
      </c>
      <c r="Z51" s="159">
        <f t="shared" si="39"/>
        <v>0</v>
      </c>
      <c r="AA51" s="518" t="str">
        <f>IF(ISERROR(IF($AG51="x",(VLOOKUP($B51,Budget!$D$17:$R$70,VLOOKUP('Self-Direction'!$C51,'Self-Direction'!$AY$15:$BD$19,6,FALSE),FALSE)/4),(IF(VLOOKUP($B51,Budget!$D$17:$R$70,VLOOKUP('Self-Direction'!$C51,'Self-Direction'!$AY$15:$BD$19,6,FALSE),FALSE)=0,"",VLOOKUP($B51,Budget!$D$17:$R$70,VLOOKUP('Self-Direction'!$C51,'Self-Direction'!$AY$15:$BD$19,6,FALSE),FALSE))))),"",(IF($AG51="x",(VLOOKUP($B51,Budget!$D$17:$R$70,VLOOKUP('Self-Direction'!$C51,'Self-Direction'!$AY$15:$BD$19,6,FALSE),FALSE)/4),(IF(VLOOKUP($B51,Budget!$D$17:$R$70,VLOOKUP('Self-Direction'!$C51,'Self-Direction'!$AY$15:$BD$19,6,FALSE),FALSE)=0,"",VLOOKUP($B51,Budget!$D$17:$R$70,VLOOKUP('Self-Direction'!$C51,'Self-Direction'!$AY$15:$BD$19,6,FALSE),FALSE))))))</f>
        <v/>
      </c>
      <c r="AB51" s="521"/>
      <c r="AC51" s="394">
        <f t="shared" si="40"/>
        <v>0</v>
      </c>
      <c r="AD51" s="508">
        <f t="shared" si="41"/>
        <v>0</v>
      </c>
      <c r="AE51" s="510">
        <f>IF(D51="Upper Pay Limit", VLOOKUP(B51,Budget!$D$34:$R$59,13,FALSE),0)</f>
        <v>0</v>
      </c>
      <c r="AF51" s="159">
        <f t="shared" si="42"/>
        <v>0</v>
      </c>
      <c r="AG51" s="114" t="str">
        <f>IF(ISERROR(IF(VLOOKUP(B51,'Waiver Rate Table'!$C$8:$H$182,6,FALSE)="Quarter Hour","x","")),"",IF(VLOOKUP(B51,'Waiver Rate Table'!$C$8:$H$182,6,FALSE)="Quarter Hour","x",""))</f>
        <v/>
      </c>
      <c r="AH51" s="304" t="str">
        <f t="shared" si="27"/>
        <v/>
      </c>
      <c r="AI51" s="447">
        <f t="shared" si="28"/>
        <v>0</v>
      </c>
      <c r="AJ51" s="447">
        <f t="shared" si="43"/>
        <v>0</v>
      </c>
      <c r="AK51" s="447" t="str">
        <f>IF(ISERROR(IF((Y51+AE51)&gt;VLOOKUP(CONCATENATE(Budget!$E$12,Budget!$H$12,'Self-Direction'!$B51),'Waiver Rate Table'!$B$7:$P$315,11,FALSE),"x","")),"",IF((Y51+AE51)&gt;VLOOKUP(CONCATENATE(Budget!$E$12,Budget!$H$12,'Self-Direction'!$B51),'Waiver Rate Table'!$B$7:$P$315,11,FALSE),"x",""))</f>
        <v/>
      </c>
      <c r="AL51" s="447">
        <f t="shared" si="44"/>
        <v>0</v>
      </c>
      <c r="AM51" s="447">
        <f t="shared" si="53"/>
        <v>0</v>
      </c>
      <c r="AN51" s="447">
        <f t="shared" si="45"/>
        <v>0</v>
      </c>
      <c r="AO51" s="447">
        <f t="shared" si="46"/>
        <v>0</v>
      </c>
      <c r="AP51" s="447" t="str">
        <f t="shared" si="29"/>
        <v/>
      </c>
      <c r="AQ51" s="447">
        <f t="shared" si="47"/>
        <v>0</v>
      </c>
      <c r="AR51" s="39" t="str">
        <f t="shared" si="48"/>
        <v/>
      </c>
      <c r="AS51" s="39" t="str">
        <f t="shared" si="49"/>
        <v/>
      </c>
      <c r="AT51" s="39" t="str">
        <f t="shared" si="30"/>
        <v/>
      </c>
      <c r="AU51" s="39" t="str">
        <f t="shared" si="31"/>
        <v/>
      </c>
      <c r="AV51" s="39" t="str">
        <f t="shared" si="32"/>
        <v/>
      </c>
      <c r="AW51" s="183" t="str">
        <f t="shared" si="33"/>
        <v/>
      </c>
      <c r="AX51" s="304" t="str">
        <f t="shared" si="50"/>
        <v/>
      </c>
    </row>
    <row r="52" spans="1:50">
      <c r="A52" s="41">
        <v>37</v>
      </c>
      <c r="B52" s="309" t="str">
        <f>IF(ISERROR(VLOOKUP(A52,Budget!$A$18:$D$69,4,FALSE)),"",VLOOKUP(A52,Budget!$A$18:$D$69,4,FALSE))</f>
        <v/>
      </c>
      <c r="C52" s="39" t="str">
        <f>IF(ISERROR(VLOOKUP(B52,'Waiver Rate Table'!$C$8:$F$182,4,FALSE)),"",VLOOKUP(B52,'Waiver Rate Table'!$C$8:$F$182,4,FALSE))</f>
        <v/>
      </c>
      <c r="D52" s="407" t="str">
        <f t="shared" si="26"/>
        <v/>
      </c>
      <c r="E52" s="417"/>
      <c r="F52" s="418"/>
      <c r="G52" s="562"/>
      <c r="H52" s="455"/>
      <c r="I52" s="315"/>
      <c r="J52" s="304" t="str">
        <f t="shared" si="34"/>
        <v/>
      </c>
      <c r="K52" s="315"/>
      <c r="L52" s="320"/>
      <c r="M52" s="315"/>
      <c r="N52" s="315"/>
      <c r="O52" s="315"/>
      <c r="P52" s="35"/>
      <c r="Q52" s="415" t="str">
        <f t="shared" si="52"/>
        <v/>
      </c>
      <c r="R52" s="415" t="str">
        <f t="shared" si="35"/>
        <v/>
      </c>
      <c r="S52" s="366" t="str">
        <f t="shared" si="36"/>
        <v/>
      </c>
      <c r="T52" s="35"/>
      <c r="U52" s="518" t="str">
        <f>IF(ISERROR(IF($AG52="x",(VLOOKUP($B52,Budget!$D$17:$R$70,VLOOKUP('Self-Direction'!$C52,'Self-Direction'!$AY$15:$BD$19,4,FALSE),FALSE)/4),(IF(VLOOKUP($B52,Budget!$D$17:$R$70,VLOOKUP('Self-Direction'!$C52,'Self-Direction'!$AY$15:$BD$19,4,FALSE),FALSE)=0,"",VLOOKUP($B52,Budget!$D$17:$R$70,VLOOKUP('Self-Direction'!$C52,'Self-Direction'!$AY$15:$BD$19,4,FALSE),FALSE))))),"",(IF($AG52="x",(VLOOKUP($B52,Budget!$D$17:$R$70,VLOOKUP('Self-Direction'!$C52,'Self-Direction'!$AY$15:$BD$19,4,FALSE),FALSE)/4),(IF(VLOOKUP($B52,Budget!$D$17:$R$70,VLOOKUP('Self-Direction'!$C52,'Self-Direction'!$AY$15:$BD$19,4,FALSE),FALSE)=0,"",VLOOKUP($B52,Budget!$D$17:$R$70,VLOOKUP('Self-Direction'!$C52,'Self-Direction'!$AY$15:$BD$19,4,FALSE),FALSE))))))</f>
        <v/>
      </c>
      <c r="V52" s="521"/>
      <c r="W52" s="394">
        <f t="shared" si="37"/>
        <v>0</v>
      </c>
      <c r="X52" s="508">
        <f t="shared" si="38"/>
        <v>0</v>
      </c>
      <c r="Y52" s="510">
        <f>IF(D52="Upper Pay Limit", VLOOKUP(B52,Budget!$D$34:$R$59,9,FALSE),0)</f>
        <v>0</v>
      </c>
      <c r="Z52" s="159">
        <f t="shared" si="39"/>
        <v>0</v>
      </c>
      <c r="AA52" s="518" t="str">
        <f>IF(ISERROR(IF($AG52="x",(VLOOKUP($B52,Budget!$D$17:$R$70,VLOOKUP('Self-Direction'!$C52,'Self-Direction'!$AY$15:$BD$19,6,FALSE),FALSE)/4),(IF(VLOOKUP($B52,Budget!$D$17:$R$70,VLOOKUP('Self-Direction'!$C52,'Self-Direction'!$AY$15:$BD$19,6,FALSE),FALSE)=0,"",VLOOKUP($B52,Budget!$D$17:$R$70,VLOOKUP('Self-Direction'!$C52,'Self-Direction'!$AY$15:$BD$19,6,FALSE),FALSE))))),"",(IF($AG52="x",(VLOOKUP($B52,Budget!$D$17:$R$70,VLOOKUP('Self-Direction'!$C52,'Self-Direction'!$AY$15:$BD$19,6,FALSE),FALSE)/4),(IF(VLOOKUP($B52,Budget!$D$17:$R$70,VLOOKUP('Self-Direction'!$C52,'Self-Direction'!$AY$15:$BD$19,6,FALSE),FALSE)=0,"",VLOOKUP($B52,Budget!$D$17:$R$70,VLOOKUP('Self-Direction'!$C52,'Self-Direction'!$AY$15:$BD$19,6,FALSE),FALSE))))))</f>
        <v/>
      </c>
      <c r="AB52" s="521"/>
      <c r="AC52" s="394">
        <f t="shared" si="40"/>
        <v>0</v>
      </c>
      <c r="AD52" s="508">
        <f t="shared" si="41"/>
        <v>0</v>
      </c>
      <c r="AE52" s="510">
        <f>IF(D52="Upper Pay Limit", VLOOKUP(B52,Budget!$D$34:$R$59,13,FALSE),0)</f>
        <v>0</v>
      </c>
      <c r="AF52" s="159">
        <f t="shared" si="42"/>
        <v>0</v>
      </c>
      <c r="AG52" s="114" t="str">
        <f>IF(ISERROR(IF(VLOOKUP(B52,'Waiver Rate Table'!$C$8:$H$182,6,FALSE)="Quarter Hour","x","")),"",IF(VLOOKUP(B52,'Waiver Rate Table'!$C$8:$H$182,6,FALSE)="Quarter Hour","x",""))</f>
        <v/>
      </c>
      <c r="AH52" s="304" t="str">
        <f t="shared" si="27"/>
        <v/>
      </c>
      <c r="AI52" s="447">
        <f t="shared" si="28"/>
        <v>0</v>
      </c>
      <c r="AJ52" s="447">
        <f t="shared" si="43"/>
        <v>0</v>
      </c>
      <c r="AK52" s="447" t="str">
        <f>IF(ISERROR(IF((Y52+AE52)&gt;VLOOKUP(CONCATENATE(Budget!$E$12,Budget!$H$12,'Self-Direction'!$B52),'Waiver Rate Table'!$B$7:$P$315,11,FALSE),"x","")),"",IF((Y52+AE52)&gt;VLOOKUP(CONCATENATE(Budget!$E$12,Budget!$H$12,'Self-Direction'!$B52),'Waiver Rate Table'!$B$7:$P$315,11,FALSE),"x",""))</f>
        <v/>
      </c>
      <c r="AL52" s="447">
        <f t="shared" si="44"/>
        <v>0</v>
      </c>
      <c r="AM52" s="447">
        <f t="shared" si="53"/>
        <v>0</v>
      </c>
      <c r="AN52" s="447">
        <f t="shared" si="45"/>
        <v>0</v>
      </c>
      <c r="AO52" s="447">
        <f t="shared" si="46"/>
        <v>0</v>
      </c>
      <c r="AP52" s="447" t="str">
        <f t="shared" si="29"/>
        <v/>
      </c>
      <c r="AQ52" s="447">
        <f t="shared" si="47"/>
        <v>0</v>
      </c>
      <c r="AR52" s="39" t="str">
        <f t="shared" si="48"/>
        <v/>
      </c>
      <c r="AS52" s="39" t="str">
        <f t="shared" si="49"/>
        <v/>
      </c>
      <c r="AT52" s="39" t="str">
        <f t="shared" si="30"/>
        <v/>
      </c>
      <c r="AU52" s="39" t="str">
        <f t="shared" si="31"/>
        <v/>
      </c>
      <c r="AV52" s="39" t="str">
        <f t="shared" si="32"/>
        <v/>
      </c>
      <c r="AW52" s="183" t="str">
        <f t="shared" si="33"/>
        <v/>
      </c>
      <c r="AX52" s="304" t="str">
        <f t="shared" si="50"/>
        <v/>
      </c>
    </row>
    <row r="53" spans="1:50">
      <c r="A53" s="41">
        <v>38</v>
      </c>
      <c r="B53" s="309" t="str">
        <f>IF(ISERROR(VLOOKUP(A53,Budget!$A$18:$D$69,4,FALSE)),"",VLOOKUP(A53,Budget!$A$18:$D$69,4,FALSE))</f>
        <v/>
      </c>
      <c r="C53" s="39" t="str">
        <f>IF(ISERROR(VLOOKUP(B53,'Waiver Rate Table'!$C$8:$F$182,4,FALSE)),"",VLOOKUP(B53,'Waiver Rate Table'!$C$8:$F$182,4,FALSE))</f>
        <v/>
      </c>
      <c r="D53" s="407" t="str">
        <f t="shared" si="26"/>
        <v/>
      </c>
      <c r="E53" s="417"/>
      <c r="F53" s="418"/>
      <c r="G53" s="562"/>
      <c r="H53" s="455"/>
      <c r="I53" s="315"/>
      <c r="J53" s="304" t="str">
        <f t="shared" si="34"/>
        <v/>
      </c>
      <c r="K53" s="315"/>
      <c r="L53" s="320"/>
      <c r="M53" s="315"/>
      <c r="N53" s="315"/>
      <c r="O53" s="315"/>
      <c r="P53" s="35"/>
      <c r="Q53" s="415" t="str">
        <f t="shared" si="52"/>
        <v/>
      </c>
      <c r="R53" s="415" t="str">
        <f t="shared" si="35"/>
        <v/>
      </c>
      <c r="S53" s="366" t="str">
        <f t="shared" si="36"/>
        <v/>
      </c>
      <c r="T53" s="35"/>
      <c r="U53" s="518" t="str">
        <f>IF(ISERROR(IF($AG53="x",(VLOOKUP($B53,Budget!$D$17:$R$70,VLOOKUP('Self-Direction'!$C53,'Self-Direction'!$AY$15:$BD$19,4,FALSE),FALSE)/4),(IF(VLOOKUP($B53,Budget!$D$17:$R$70,VLOOKUP('Self-Direction'!$C53,'Self-Direction'!$AY$15:$BD$19,4,FALSE),FALSE)=0,"",VLOOKUP($B53,Budget!$D$17:$R$70,VLOOKUP('Self-Direction'!$C53,'Self-Direction'!$AY$15:$BD$19,4,FALSE),FALSE))))),"",(IF($AG53="x",(VLOOKUP($B53,Budget!$D$17:$R$70,VLOOKUP('Self-Direction'!$C53,'Self-Direction'!$AY$15:$BD$19,4,FALSE),FALSE)/4),(IF(VLOOKUP($B53,Budget!$D$17:$R$70,VLOOKUP('Self-Direction'!$C53,'Self-Direction'!$AY$15:$BD$19,4,FALSE),FALSE)=0,"",VLOOKUP($B53,Budget!$D$17:$R$70,VLOOKUP('Self-Direction'!$C53,'Self-Direction'!$AY$15:$BD$19,4,FALSE),FALSE))))))</f>
        <v/>
      </c>
      <c r="V53" s="521"/>
      <c r="W53" s="394">
        <f t="shared" si="37"/>
        <v>0</v>
      </c>
      <c r="X53" s="508">
        <f t="shared" si="38"/>
        <v>0</v>
      </c>
      <c r="Y53" s="510">
        <f>IF(D53="Upper Pay Limit", VLOOKUP(B53,Budget!$D$34:$R$59,9,FALSE),0)</f>
        <v>0</v>
      </c>
      <c r="Z53" s="159">
        <f t="shared" si="39"/>
        <v>0</v>
      </c>
      <c r="AA53" s="518" t="str">
        <f>IF(ISERROR(IF($AG53="x",(VLOOKUP($B53,Budget!$D$17:$R$70,VLOOKUP('Self-Direction'!$C53,'Self-Direction'!$AY$15:$BD$19,6,FALSE),FALSE)/4),(IF(VLOOKUP($B53,Budget!$D$17:$R$70,VLOOKUP('Self-Direction'!$C53,'Self-Direction'!$AY$15:$BD$19,6,FALSE),FALSE)=0,"",VLOOKUP($B53,Budget!$D$17:$R$70,VLOOKUP('Self-Direction'!$C53,'Self-Direction'!$AY$15:$BD$19,6,FALSE),FALSE))))),"",(IF($AG53="x",(VLOOKUP($B53,Budget!$D$17:$R$70,VLOOKUP('Self-Direction'!$C53,'Self-Direction'!$AY$15:$BD$19,6,FALSE),FALSE)/4),(IF(VLOOKUP($B53,Budget!$D$17:$R$70,VLOOKUP('Self-Direction'!$C53,'Self-Direction'!$AY$15:$BD$19,6,FALSE),FALSE)=0,"",VLOOKUP($B53,Budget!$D$17:$R$70,VLOOKUP('Self-Direction'!$C53,'Self-Direction'!$AY$15:$BD$19,6,FALSE),FALSE))))))</f>
        <v/>
      </c>
      <c r="AB53" s="521"/>
      <c r="AC53" s="394">
        <f t="shared" si="40"/>
        <v>0</v>
      </c>
      <c r="AD53" s="508">
        <f t="shared" si="41"/>
        <v>0</v>
      </c>
      <c r="AE53" s="510">
        <f>IF(D53="Upper Pay Limit", VLOOKUP(B53,Budget!$D$34:$R$59,13,FALSE),0)</f>
        <v>0</v>
      </c>
      <c r="AF53" s="159">
        <f t="shared" si="42"/>
        <v>0</v>
      </c>
      <c r="AG53" s="114" t="str">
        <f>IF(ISERROR(IF(VLOOKUP(B53,'Waiver Rate Table'!$C$8:$H$182,6,FALSE)="Quarter Hour","x","")),"",IF(VLOOKUP(B53,'Waiver Rate Table'!$C$8:$H$182,6,FALSE)="Quarter Hour","x",""))</f>
        <v/>
      </c>
      <c r="AH53" s="304" t="str">
        <f t="shared" si="27"/>
        <v/>
      </c>
      <c r="AI53" s="447">
        <f t="shared" si="28"/>
        <v>0</v>
      </c>
      <c r="AJ53" s="447">
        <f t="shared" si="43"/>
        <v>0</v>
      </c>
      <c r="AK53" s="447" t="str">
        <f>IF(ISERROR(IF((Y53+AE53)&gt;VLOOKUP(CONCATENATE(Budget!$E$12,Budget!$H$12,'Self-Direction'!$B53),'Waiver Rate Table'!$B$7:$P$315,11,FALSE),"x","")),"",IF((Y53+AE53)&gt;VLOOKUP(CONCATENATE(Budget!$E$12,Budget!$H$12,'Self-Direction'!$B53),'Waiver Rate Table'!$B$7:$P$315,11,FALSE),"x",""))</f>
        <v/>
      </c>
      <c r="AL53" s="447">
        <f t="shared" si="44"/>
        <v>0</v>
      </c>
      <c r="AM53" s="447">
        <f t="shared" si="53"/>
        <v>0</v>
      </c>
      <c r="AN53" s="447">
        <f t="shared" si="45"/>
        <v>0</v>
      </c>
      <c r="AO53" s="447">
        <f t="shared" si="46"/>
        <v>0</v>
      </c>
      <c r="AP53" s="447" t="str">
        <f t="shared" si="29"/>
        <v/>
      </c>
      <c r="AQ53" s="447">
        <f t="shared" si="47"/>
        <v>0</v>
      </c>
      <c r="AR53" s="39" t="str">
        <f t="shared" si="48"/>
        <v/>
      </c>
      <c r="AS53" s="39" t="str">
        <f t="shared" si="49"/>
        <v/>
      </c>
      <c r="AT53" s="39" t="str">
        <f t="shared" si="30"/>
        <v/>
      </c>
      <c r="AU53" s="39" t="str">
        <f t="shared" si="31"/>
        <v/>
      </c>
      <c r="AV53" s="39" t="str">
        <f t="shared" si="32"/>
        <v/>
      </c>
      <c r="AW53" s="183" t="str">
        <f t="shared" si="33"/>
        <v/>
      </c>
      <c r="AX53" s="304" t="str">
        <f t="shared" si="50"/>
        <v/>
      </c>
    </row>
    <row r="54" spans="1:50">
      <c r="A54" s="41">
        <v>39</v>
      </c>
      <c r="B54" s="309" t="str">
        <f>IF(ISERROR(VLOOKUP(A54,Budget!$A$18:$D$69,4,FALSE)),"",VLOOKUP(A54,Budget!$A$18:$D$69,4,FALSE))</f>
        <v/>
      </c>
      <c r="C54" s="39" t="str">
        <f>IF(ISERROR(VLOOKUP(B54,'Waiver Rate Table'!$C$8:$F$182,4,FALSE)),"",VLOOKUP(B54,'Waiver Rate Table'!$C$8:$F$182,4,FALSE))</f>
        <v/>
      </c>
      <c r="D54" s="407" t="str">
        <f t="shared" si="26"/>
        <v/>
      </c>
      <c r="E54" s="417"/>
      <c r="F54" s="418"/>
      <c r="G54" s="562"/>
      <c r="H54" s="455"/>
      <c r="I54" s="315"/>
      <c r="J54" s="304" t="str">
        <f t="shared" si="34"/>
        <v/>
      </c>
      <c r="K54" s="315"/>
      <c r="L54" s="320"/>
      <c r="M54" s="315"/>
      <c r="N54" s="315"/>
      <c r="O54" s="315"/>
      <c r="P54" s="35"/>
      <c r="Q54" s="415" t="str">
        <f t="shared" si="52"/>
        <v/>
      </c>
      <c r="R54" s="415" t="str">
        <f t="shared" si="35"/>
        <v/>
      </c>
      <c r="S54" s="366" t="str">
        <f t="shared" si="36"/>
        <v/>
      </c>
      <c r="T54" s="35"/>
      <c r="U54" s="518" t="str">
        <f>IF(ISERROR(IF($AG54="x",(VLOOKUP($B54,Budget!$D$17:$R$70,VLOOKUP('Self-Direction'!$C54,'Self-Direction'!$AY$15:$BD$19,4,FALSE),FALSE)/4),(IF(VLOOKUP($B54,Budget!$D$17:$R$70,VLOOKUP('Self-Direction'!$C54,'Self-Direction'!$AY$15:$BD$19,4,FALSE),FALSE)=0,"",VLOOKUP($B54,Budget!$D$17:$R$70,VLOOKUP('Self-Direction'!$C54,'Self-Direction'!$AY$15:$BD$19,4,FALSE),FALSE))))),"",(IF($AG54="x",(VLOOKUP($B54,Budget!$D$17:$R$70,VLOOKUP('Self-Direction'!$C54,'Self-Direction'!$AY$15:$BD$19,4,FALSE),FALSE)/4),(IF(VLOOKUP($B54,Budget!$D$17:$R$70,VLOOKUP('Self-Direction'!$C54,'Self-Direction'!$AY$15:$BD$19,4,FALSE),FALSE)=0,"",VLOOKUP($B54,Budget!$D$17:$R$70,VLOOKUP('Self-Direction'!$C54,'Self-Direction'!$AY$15:$BD$19,4,FALSE),FALSE))))))</f>
        <v/>
      </c>
      <c r="V54" s="521"/>
      <c r="W54" s="394">
        <f t="shared" si="37"/>
        <v>0</v>
      </c>
      <c r="X54" s="508">
        <f t="shared" si="38"/>
        <v>0</v>
      </c>
      <c r="Y54" s="510">
        <f>IF(D54="Upper Pay Limit", VLOOKUP(B54,Budget!$D$34:$R$59,9,FALSE),0)</f>
        <v>0</v>
      </c>
      <c r="Z54" s="159">
        <f t="shared" si="39"/>
        <v>0</v>
      </c>
      <c r="AA54" s="518" t="str">
        <f>IF(ISERROR(IF($AG54="x",(VLOOKUP($B54,Budget!$D$17:$R$70,VLOOKUP('Self-Direction'!$C54,'Self-Direction'!$AY$15:$BD$19,6,FALSE),FALSE)/4),(IF(VLOOKUP($B54,Budget!$D$17:$R$70,VLOOKUP('Self-Direction'!$C54,'Self-Direction'!$AY$15:$BD$19,6,FALSE),FALSE)=0,"",VLOOKUP($B54,Budget!$D$17:$R$70,VLOOKUP('Self-Direction'!$C54,'Self-Direction'!$AY$15:$BD$19,6,FALSE),FALSE))))),"",(IF($AG54="x",(VLOOKUP($B54,Budget!$D$17:$R$70,VLOOKUP('Self-Direction'!$C54,'Self-Direction'!$AY$15:$BD$19,6,FALSE),FALSE)/4),(IF(VLOOKUP($B54,Budget!$D$17:$R$70,VLOOKUP('Self-Direction'!$C54,'Self-Direction'!$AY$15:$BD$19,6,FALSE),FALSE)=0,"",VLOOKUP($B54,Budget!$D$17:$R$70,VLOOKUP('Self-Direction'!$C54,'Self-Direction'!$AY$15:$BD$19,6,FALSE),FALSE))))))</f>
        <v/>
      </c>
      <c r="AB54" s="521"/>
      <c r="AC54" s="394">
        <f t="shared" si="40"/>
        <v>0</v>
      </c>
      <c r="AD54" s="508">
        <f t="shared" si="41"/>
        <v>0</v>
      </c>
      <c r="AE54" s="510">
        <f>IF(D54="Upper Pay Limit", VLOOKUP(B54,Budget!$D$34:$R$59,13,FALSE),0)</f>
        <v>0</v>
      </c>
      <c r="AF54" s="159">
        <f t="shared" si="42"/>
        <v>0</v>
      </c>
      <c r="AG54" s="114" t="str">
        <f>IF(ISERROR(IF(VLOOKUP(B54,'Waiver Rate Table'!$C$8:$H$182,6,FALSE)="Quarter Hour","x","")),"",IF(VLOOKUP(B54,'Waiver Rate Table'!$C$8:$H$182,6,FALSE)="Quarter Hour","x",""))</f>
        <v/>
      </c>
      <c r="AH54" s="304" t="str">
        <f t="shared" si="27"/>
        <v/>
      </c>
      <c r="AI54" s="447">
        <f t="shared" si="28"/>
        <v>0</v>
      </c>
      <c r="AJ54" s="447">
        <f t="shared" si="43"/>
        <v>0</v>
      </c>
      <c r="AK54" s="447" t="str">
        <f>IF(ISERROR(IF((Y54+AE54)&gt;VLOOKUP(CONCATENATE(Budget!$E$12,Budget!$H$12,'Self-Direction'!$B54),'Waiver Rate Table'!$B$7:$P$315,11,FALSE),"x","")),"",IF((Y54+AE54)&gt;VLOOKUP(CONCATENATE(Budget!$E$12,Budget!$H$12,'Self-Direction'!$B54),'Waiver Rate Table'!$B$7:$P$315,11,FALSE),"x",""))</f>
        <v/>
      </c>
      <c r="AL54" s="447">
        <f t="shared" si="44"/>
        <v>0</v>
      </c>
      <c r="AM54" s="447">
        <f t="shared" si="53"/>
        <v>0</v>
      </c>
      <c r="AN54" s="447">
        <f t="shared" si="45"/>
        <v>0</v>
      </c>
      <c r="AO54" s="447">
        <f t="shared" si="46"/>
        <v>0</v>
      </c>
      <c r="AP54" s="447" t="str">
        <f t="shared" si="29"/>
        <v/>
      </c>
      <c r="AQ54" s="447">
        <f t="shared" si="47"/>
        <v>0</v>
      </c>
      <c r="AR54" s="39" t="str">
        <f t="shared" si="48"/>
        <v/>
      </c>
      <c r="AS54" s="39" t="str">
        <f t="shared" si="49"/>
        <v/>
      </c>
      <c r="AT54" s="39" t="str">
        <f t="shared" si="30"/>
        <v/>
      </c>
      <c r="AU54" s="39" t="str">
        <f t="shared" si="31"/>
        <v/>
      </c>
      <c r="AV54" s="39" t="str">
        <f t="shared" si="32"/>
        <v/>
      </c>
      <c r="AW54" s="183" t="str">
        <f t="shared" si="33"/>
        <v/>
      </c>
      <c r="AX54" s="304" t="str">
        <f t="shared" si="50"/>
        <v/>
      </c>
    </row>
    <row r="55" spans="1:50">
      <c r="A55" s="41">
        <v>40</v>
      </c>
      <c r="B55" s="309" t="str">
        <f>IF(ISERROR(VLOOKUP(A55,Budget!$A$18:$D$69,4,FALSE)),"",VLOOKUP(A55,Budget!$A$18:$D$69,4,FALSE))</f>
        <v/>
      </c>
      <c r="C55" s="39" t="str">
        <f>IF(ISERROR(VLOOKUP(B55,'Waiver Rate Table'!$C$8:$F$182,4,FALSE)),"",VLOOKUP(B55,'Waiver Rate Table'!$C$8:$F$182,4,FALSE))</f>
        <v/>
      </c>
      <c r="D55" s="407" t="str">
        <f t="shared" si="26"/>
        <v/>
      </c>
      <c r="E55" s="417"/>
      <c r="F55" s="418"/>
      <c r="G55" s="562"/>
      <c r="H55" s="455"/>
      <c r="I55" s="315"/>
      <c r="J55" s="304" t="str">
        <f t="shared" si="34"/>
        <v/>
      </c>
      <c r="K55" s="315"/>
      <c r="L55" s="320"/>
      <c r="M55" s="315"/>
      <c r="N55" s="315"/>
      <c r="O55" s="315"/>
      <c r="P55" s="35"/>
      <c r="Q55" s="415" t="str">
        <f t="shared" si="52"/>
        <v/>
      </c>
      <c r="R55" s="415" t="str">
        <f t="shared" si="35"/>
        <v/>
      </c>
      <c r="S55" s="366" t="str">
        <f t="shared" si="36"/>
        <v/>
      </c>
      <c r="T55" s="35"/>
      <c r="U55" s="518" t="str">
        <f>IF(ISERROR(IF($AG55="x",(VLOOKUP($B55,Budget!$D$17:$R$70,VLOOKUP('Self-Direction'!$C55,'Self-Direction'!$AY$15:$BD$19,4,FALSE),FALSE)/4),(IF(VLOOKUP($B55,Budget!$D$17:$R$70,VLOOKUP('Self-Direction'!$C55,'Self-Direction'!$AY$15:$BD$19,4,FALSE),FALSE)=0,"",VLOOKUP($B55,Budget!$D$17:$R$70,VLOOKUP('Self-Direction'!$C55,'Self-Direction'!$AY$15:$BD$19,4,FALSE),FALSE))))),"",(IF($AG55="x",(VLOOKUP($B55,Budget!$D$17:$R$70,VLOOKUP('Self-Direction'!$C55,'Self-Direction'!$AY$15:$BD$19,4,FALSE),FALSE)/4),(IF(VLOOKUP($B55,Budget!$D$17:$R$70,VLOOKUP('Self-Direction'!$C55,'Self-Direction'!$AY$15:$BD$19,4,FALSE),FALSE)=0,"",VLOOKUP($B55,Budget!$D$17:$R$70,VLOOKUP('Self-Direction'!$C55,'Self-Direction'!$AY$15:$BD$19,4,FALSE),FALSE))))))</f>
        <v/>
      </c>
      <c r="V55" s="521"/>
      <c r="W55" s="394">
        <f t="shared" si="37"/>
        <v>0</v>
      </c>
      <c r="X55" s="508">
        <f t="shared" si="38"/>
        <v>0</v>
      </c>
      <c r="Y55" s="510">
        <f>IF(D55="Upper Pay Limit", VLOOKUP(B55,Budget!$D$34:$R$59,9,FALSE),0)</f>
        <v>0</v>
      </c>
      <c r="Z55" s="159">
        <f t="shared" si="39"/>
        <v>0</v>
      </c>
      <c r="AA55" s="518" t="str">
        <f>IF(ISERROR(IF($AG55="x",(VLOOKUP($B55,Budget!$D$17:$R$70,VLOOKUP('Self-Direction'!$C55,'Self-Direction'!$AY$15:$BD$19,6,FALSE),FALSE)/4),(IF(VLOOKUP($B55,Budget!$D$17:$R$70,VLOOKUP('Self-Direction'!$C55,'Self-Direction'!$AY$15:$BD$19,6,FALSE),FALSE)=0,"",VLOOKUP($B55,Budget!$D$17:$R$70,VLOOKUP('Self-Direction'!$C55,'Self-Direction'!$AY$15:$BD$19,6,FALSE),FALSE))))),"",(IF($AG55="x",(VLOOKUP($B55,Budget!$D$17:$R$70,VLOOKUP('Self-Direction'!$C55,'Self-Direction'!$AY$15:$BD$19,6,FALSE),FALSE)/4),(IF(VLOOKUP($B55,Budget!$D$17:$R$70,VLOOKUP('Self-Direction'!$C55,'Self-Direction'!$AY$15:$BD$19,6,FALSE),FALSE)=0,"",VLOOKUP($B55,Budget!$D$17:$R$70,VLOOKUP('Self-Direction'!$C55,'Self-Direction'!$AY$15:$BD$19,6,FALSE),FALSE))))))</f>
        <v/>
      </c>
      <c r="AB55" s="521"/>
      <c r="AC55" s="394">
        <f t="shared" si="40"/>
        <v>0</v>
      </c>
      <c r="AD55" s="508">
        <f t="shared" si="41"/>
        <v>0</v>
      </c>
      <c r="AE55" s="510">
        <f>IF(D55="Upper Pay Limit", VLOOKUP(B55,Budget!$D$34:$R$59,13,FALSE),0)</f>
        <v>0</v>
      </c>
      <c r="AF55" s="159">
        <f t="shared" si="42"/>
        <v>0</v>
      </c>
      <c r="AG55" s="114" t="str">
        <f>IF(ISERROR(IF(VLOOKUP(B55,'Waiver Rate Table'!$C$8:$H$182,6,FALSE)="Quarter Hour","x","")),"",IF(VLOOKUP(B55,'Waiver Rate Table'!$C$8:$H$182,6,FALSE)="Quarter Hour","x",""))</f>
        <v/>
      </c>
      <c r="AH55" s="304" t="str">
        <f t="shared" si="27"/>
        <v/>
      </c>
      <c r="AI55" s="447">
        <f t="shared" si="28"/>
        <v>0</v>
      </c>
      <c r="AJ55" s="447">
        <f t="shared" si="43"/>
        <v>0</v>
      </c>
      <c r="AK55" s="447" t="str">
        <f>IF(ISERROR(IF((Y55+AE55)&gt;VLOOKUP(CONCATENATE(Budget!$E$12,Budget!$H$12,'Self-Direction'!$B55),'Waiver Rate Table'!$B$7:$P$315,11,FALSE),"x","")),"",IF((Y55+AE55)&gt;VLOOKUP(CONCATENATE(Budget!$E$12,Budget!$H$12,'Self-Direction'!$B55),'Waiver Rate Table'!$B$7:$P$315,11,FALSE),"x",""))</f>
        <v/>
      </c>
      <c r="AL55" s="447">
        <f t="shared" si="44"/>
        <v>0</v>
      </c>
      <c r="AM55" s="447">
        <f t="shared" si="53"/>
        <v>0</v>
      </c>
      <c r="AN55" s="447">
        <f t="shared" si="45"/>
        <v>0</v>
      </c>
      <c r="AO55" s="447">
        <f t="shared" si="46"/>
        <v>0</v>
      </c>
      <c r="AP55" s="447" t="str">
        <f t="shared" si="29"/>
        <v/>
      </c>
      <c r="AQ55" s="447">
        <f t="shared" si="47"/>
        <v>0</v>
      </c>
      <c r="AR55" s="39" t="str">
        <f t="shared" si="48"/>
        <v/>
      </c>
      <c r="AS55" s="39" t="str">
        <f t="shared" si="49"/>
        <v/>
      </c>
      <c r="AT55" s="39" t="str">
        <f t="shared" si="30"/>
        <v/>
      </c>
      <c r="AU55" s="39" t="str">
        <f t="shared" si="31"/>
        <v/>
      </c>
      <c r="AV55" s="39" t="str">
        <f t="shared" si="32"/>
        <v/>
      </c>
      <c r="AW55" s="183" t="str">
        <f t="shared" si="33"/>
        <v/>
      </c>
      <c r="AX55" s="304" t="str">
        <f t="shared" si="50"/>
        <v/>
      </c>
    </row>
    <row r="56" spans="1:50">
      <c r="A56" s="41">
        <v>41</v>
      </c>
      <c r="B56" s="309" t="str">
        <f>IF(ISERROR(VLOOKUP(A56,Budget!$A$18:$D$69,4,FALSE)),"",VLOOKUP(A56,Budget!$A$18:$D$69,4,FALSE))</f>
        <v/>
      </c>
      <c r="C56" s="39" t="str">
        <f>IF(ISERROR(VLOOKUP(B56,'Waiver Rate Table'!$C$8:$F$182,4,FALSE)),"",VLOOKUP(B56,'Waiver Rate Table'!$C$8:$F$182,4,FALSE))</f>
        <v/>
      </c>
      <c r="D56" s="407" t="str">
        <f t="shared" si="26"/>
        <v/>
      </c>
      <c r="E56" s="417"/>
      <c r="F56" s="418"/>
      <c r="G56" s="562"/>
      <c r="H56" s="455"/>
      <c r="I56" s="315"/>
      <c r="J56" s="304" t="str">
        <f t="shared" si="34"/>
        <v/>
      </c>
      <c r="K56" s="315"/>
      <c r="L56" s="320"/>
      <c r="M56" s="315"/>
      <c r="N56" s="315"/>
      <c r="O56" s="315"/>
      <c r="P56" s="35"/>
      <c r="Q56" s="415" t="str">
        <f t="shared" si="52"/>
        <v/>
      </c>
      <c r="R56" s="415" t="str">
        <f t="shared" si="35"/>
        <v/>
      </c>
      <c r="S56" s="366" t="str">
        <f t="shared" si="36"/>
        <v/>
      </c>
      <c r="T56" s="35"/>
      <c r="U56" s="518" t="str">
        <f>IF(ISERROR(IF($AG56="x",(VLOOKUP($B56,Budget!$D$17:$R$70,VLOOKUP('Self-Direction'!$C56,'Self-Direction'!$AY$15:$BD$19,4,FALSE),FALSE)/4),(IF(VLOOKUP($B56,Budget!$D$17:$R$70,VLOOKUP('Self-Direction'!$C56,'Self-Direction'!$AY$15:$BD$19,4,FALSE),FALSE)=0,"",VLOOKUP($B56,Budget!$D$17:$R$70,VLOOKUP('Self-Direction'!$C56,'Self-Direction'!$AY$15:$BD$19,4,FALSE),FALSE))))),"",(IF($AG56="x",(VLOOKUP($B56,Budget!$D$17:$R$70,VLOOKUP('Self-Direction'!$C56,'Self-Direction'!$AY$15:$BD$19,4,FALSE),FALSE)/4),(IF(VLOOKUP($B56,Budget!$D$17:$R$70,VLOOKUP('Self-Direction'!$C56,'Self-Direction'!$AY$15:$BD$19,4,FALSE),FALSE)=0,"",VLOOKUP($B56,Budget!$D$17:$R$70,VLOOKUP('Self-Direction'!$C56,'Self-Direction'!$AY$15:$BD$19,4,FALSE),FALSE))))))</f>
        <v/>
      </c>
      <c r="V56" s="521"/>
      <c r="W56" s="394">
        <f t="shared" si="37"/>
        <v>0</v>
      </c>
      <c r="X56" s="508">
        <f t="shared" si="38"/>
        <v>0</v>
      </c>
      <c r="Y56" s="510">
        <f>IF(D56="Upper Pay Limit", VLOOKUP(B56,Budget!$D$34:$R$59,9,FALSE),0)</f>
        <v>0</v>
      </c>
      <c r="Z56" s="159">
        <f t="shared" si="39"/>
        <v>0</v>
      </c>
      <c r="AA56" s="518" t="str">
        <f>IF(ISERROR(IF($AG56="x",(VLOOKUP($B56,Budget!$D$17:$R$70,VLOOKUP('Self-Direction'!$C56,'Self-Direction'!$AY$15:$BD$19,6,FALSE),FALSE)/4),(IF(VLOOKUP($B56,Budget!$D$17:$R$70,VLOOKUP('Self-Direction'!$C56,'Self-Direction'!$AY$15:$BD$19,6,FALSE),FALSE)=0,"",VLOOKUP($B56,Budget!$D$17:$R$70,VLOOKUP('Self-Direction'!$C56,'Self-Direction'!$AY$15:$BD$19,6,FALSE),FALSE))))),"",(IF($AG56="x",(VLOOKUP($B56,Budget!$D$17:$R$70,VLOOKUP('Self-Direction'!$C56,'Self-Direction'!$AY$15:$BD$19,6,FALSE),FALSE)/4),(IF(VLOOKUP($B56,Budget!$D$17:$R$70,VLOOKUP('Self-Direction'!$C56,'Self-Direction'!$AY$15:$BD$19,6,FALSE),FALSE)=0,"",VLOOKUP($B56,Budget!$D$17:$R$70,VLOOKUP('Self-Direction'!$C56,'Self-Direction'!$AY$15:$BD$19,6,FALSE),FALSE))))))</f>
        <v/>
      </c>
      <c r="AB56" s="521"/>
      <c r="AC56" s="394">
        <f t="shared" si="40"/>
        <v>0</v>
      </c>
      <c r="AD56" s="508">
        <f t="shared" si="41"/>
        <v>0</v>
      </c>
      <c r="AE56" s="510">
        <f>IF(D56="Upper Pay Limit", VLOOKUP(B56,Budget!$D$34:$R$59,13,FALSE),0)</f>
        <v>0</v>
      </c>
      <c r="AF56" s="159">
        <f t="shared" si="42"/>
        <v>0</v>
      </c>
      <c r="AG56" s="114" t="str">
        <f>IF(ISERROR(IF(VLOOKUP(B56,'Waiver Rate Table'!$C$8:$H$182,6,FALSE)="Quarter Hour","x","")),"",IF(VLOOKUP(B56,'Waiver Rate Table'!$C$8:$H$182,6,FALSE)="Quarter Hour","x",""))</f>
        <v/>
      </c>
      <c r="AH56" s="304" t="str">
        <f t="shared" si="27"/>
        <v/>
      </c>
      <c r="AI56" s="447">
        <f t="shared" si="28"/>
        <v>0</v>
      </c>
      <c r="AJ56" s="447">
        <f t="shared" si="43"/>
        <v>0</v>
      </c>
      <c r="AK56" s="447" t="str">
        <f>IF(ISERROR(IF((Y56+AE56)&gt;VLOOKUP(CONCATENATE(Budget!$E$12,Budget!$H$12,'Self-Direction'!$B56),'Waiver Rate Table'!$B$7:$P$315,11,FALSE),"x","")),"",IF((Y56+AE56)&gt;VLOOKUP(CONCATENATE(Budget!$E$12,Budget!$H$12,'Self-Direction'!$B56),'Waiver Rate Table'!$B$7:$P$315,11,FALSE),"x",""))</f>
        <v/>
      </c>
      <c r="AL56" s="447">
        <f t="shared" si="44"/>
        <v>0</v>
      </c>
      <c r="AM56" s="447">
        <f t="shared" si="53"/>
        <v>0</v>
      </c>
      <c r="AN56" s="447">
        <f t="shared" si="45"/>
        <v>0</v>
      </c>
      <c r="AO56" s="447">
        <f t="shared" si="46"/>
        <v>0</v>
      </c>
      <c r="AP56" s="447" t="str">
        <f t="shared" si="29"/>
        <v/>
      </c>
      <c r="AQ56" s="447">
        <f t="shared" si="47"/>
        <v>0</v>
      </c>
      <c r="AR56" s="39" t="str">
        <f t="shared" si="48"/>
        <v/>
      </c>
      <c r="AS56" s="39" t="str">
        <f t="shared" si="49"/>
        <v/>
      </c>
      <c r="AT56" s="39" t="str">
        <f t="shared" si="30"/>
        <v/>
      </c>
      <c r="AU56" s="39" t="str">
        <f t="shared" si="31"/>
        <v/>
      </c>
      <c r="AV56" s="39" t="str">
        <f t="shared" si="32"/>
        <v/>
      </c>
      <c r="AW56" s="183" t="str">
        <f t="shared" si="33"/>
        <v/>
      </c>
      <c r="AX56" s="304" t="str">
        <f t="shared" si="50"/>
        <v/>
      </c>
    </row>
    <row r="57" spans="1:50" ht="14.7" thickBot="1">
      <c r="A57" s="41">
        <v>42</v>
      </c>
      <c r="B57" s="310" t="str">
        <f>IF(ISERROR(VLOOKUP(A57,Budget!$A$18:$D$69,4,FALSE)),"",VLOOKUP(A57,Budget!$A$18:$D$69,4,FALSE))</f>
        <v/>
      </c>
      <c r="C57" s="186" t="str">
        <f>IF(ISERROR(VLOOKUP(B57,'Waiver Rate Table'!$C$8:$F$182,4,FALSE)),"",VLOOKUP(B57,'Waiver Rate Table'!$C$8:$F$182,4,FALSE))</f>
        <v/>
      </c>
      <c r="D57" s="457" t="str">
        <f t="shared" si="26"/>
        <v/>
      </c>
      <c r="E57" s="419"/>
      <c r="F57" s="420"/>
      <c r="G57" s="563"/>
      <c r="H57" s="456"/>
      <c r="I57" s="316"/>
      <c r="J57" s="308" t="str">
        <f t="shared" si="34"/>
        <v/>
      </c>
      <c r="K57" s="316"/>
      <c r="L57" s="321"/>
      <c r="M57" s="316"/>
      <c r="N57" s="316"/>
      <c r="O57" s="316"/>
      <c r="P57" s="390"/>
      <c r="Q57" s="416" t="str">
        <f t="shared" si="52"/>
        <v/>
      </c>
      <c r="R57" s="416" t="str">
        <f t="shared" si="35"/>
        <v/>
      </c>
      <c r="S57" s="367" t="str">
        <f t="shared" si="36"/>
        <v/>
      </c>
      <c r="T57" s="390"/>
      <c r="U57" s="519" t="str">
        <f>IF(ISERROR(IF($AG57="x",(VLOOKUP($B57,Budget!$D$17:$R$70,VLOOKUP('Self-Direction'!$C57,'Self-Direction'!$AY$15:$BD$19,4,FALSE),FALSE)/4),(IF(VLOOKUP($B57,Budget!$D$17:$R$70,VLOOKUP('Self-Direction'!$C57,'Self-Direction'!$AY$15:$BD$19,4,FALSE),FALSE)=0,"",VLOOKUP($B57,Budget!$D$17:$R$70,VLOOKUP('Self-Direction'!$C57,'Self-Direction'!$AY$15:$BD$19,4,FALSE),FALSE))))),"",(IF($AG57="x",(VLOOKUP($B57,Budget!$D$17:$R$70,VLOOKUP('Self-Direction'!$C57,'Self-Direction'!$AY$15:$BD$19,4,FALSE),FALSE)/4),(IF(VLOOKUP($B57,Budget!$D$17:$R$70,VLOOKUP('Self-Direction'!$C57,'Self-Direction'!$AY$15:$BD$19,4,FALSE),FALSE)=0,"",VLOOKUP($B57,Budget!$D$17:$R$70,VLOOKUP('Self-Direction'!$C57,'Self-Direction'!$AY$15:$BD$19,4,FALSE),FALSE))))))</f>
        <v/>
      </c>
      <c r="V57" s="522"/>
      <c r="W57" s="384">
        <f t="shared" si="37"/>
        <v>0</v>
      </c>
      <c r="X57" s="509">
        <f t="shared" si="38"/>
        <v>0</v>
      </c>
      <c r="Y57" s="512">
        <f>IF(D57="Upper Pay Limit", VLOOKUP(B57,Budget!$D$34:$R$59,9,FALSE),0)</f>
        <v>0</v>
      </c>
      <c r="Z57" s="160">
        <f t="shared" si="39"/>
        <v>0</v>
      </c>
      <c r="AA57" s="519" t="str">
        <f>IF(ISERROR(IF($AG57="x",(VLOOKUP($B57,Budget!$D$17:$R$70,VLOOKUP('Self-Direction'!$C57,'Self-Direction'!$AY$15:$BD$19,6,FALSE),FALSE)/4),(IF(VLOOKUP($B57,Budget!$D$17:$R$70,VLOOKUP('Self-Direction'!$C57,'Self-Direction'!$AY$15:$BD$19,6,FALSE),FALSE)=0,"",VLOOKUP($B57,Budget!$D$17:$R$70,VLOOKUP('Self-Direction'!$C57,'Self-Direction'!$AY$15:$BD$19,6,FALSE),FALSE))))),"",(IF($AG57="x",(VLOOKUP($B57,Budget!$D$17:$R$70,VLOOKUP('Self-Direction'!$C57,'Self-Direction'!$AY$15:$BD$19,6,FALSE),FALSE)/4),(IF(VLOOKUP($B57,Budget!$D$17:$R$70,VLOOKUP('Self-Direction'!$C57,'Self-Direction'!$AY$15:$BD$19,6,FALSE),FALSE)=0,"",VLOOKUP($B57,Budget!$D$17:$R$70,VLOOKUP('Self-Direction'!$C57,'Self-Direction'!$AY$15:$BD$19,6,FALSE),FALSE))))))</f>
        <v/>
      </c>
      <c r="AB57" s="522"/>
      <c r="AC57" s="384">
        <f t="shared" si="40"/>
        <v>0</v>
      </c>
      <c r="AD57" s="509">
        <f t="shared" si="41"/>
        <v>0</v>
      </c>
      <c r="AE57" s="512">
        <f>IF(D57="Upper Pay Limit", VLOOKUP(B57,Budget!$D$34:$R$59,13,FALSE),0)</f>
        <v>0</v>
      </c>
      <c r="AF57" s="160">
        <f t="shared" si="42"/>
        <v>0</v>
      </c>
      <c r="AG57" s="115" t="str">
        <f>IF(ISERROR(IF(VLOOKUP(B57,'Waiver Rate Table'!$C$8:$H$182,6,FALSE)="Quarter Hour","x","")),"",IF(VLOOKUP(B57,'Waiver Rate Table'!$C$8:$H$182,6,FALSE)="Quarter Hour","x",""))</f>
        <v/>
      </c>
      <c r="AH57" s="308" t="str">
        <f t="shared" si="27"/>
        <v/>
      </c>
      <c r="AI57" s="335">
        <f t="shared" si="28"/>
        <v>0</v>
      </c>
      <c r="AJ57" s="335">
        <f t="shared" si="43"/>
        <v>0</v>
      </c>
      <c r="AK57" s="335" t="str">
        <f>IF(ISERROR(IF((Y57+AE57)&gt;VLOOKUP(CONCATENATE(Budget!$E$12,Budget!$H$12,'Self-Direction'!$B57),'Waiver Rate Table'!$B$7:$P$315,11,FALSE),"x","")),"",IF((Y57+AE57)&gt;VLOOKUP(CONCATENATE(Budget!$E$12,Budget!$H$12,'Self-Direction'!$B57),'Waiver Rate Table'!$B$7:$P$315,11,FALSE),"x",""))</f>
        <v/>
      </c>
      <c r="AL57" s="335">
        <f t="shared" si="44"/>
        <v>0</v>
      </c>
      <c r="AM57" s="335">
        <f t="shared" si="53"/>
        <v>0</v>
      </c>
      <c r="AN57" s="335">
        <f t="shared" si="45"/>
        <v>0</v>
      </c>
      <c r="AO57" s="335">
        <f t="shared" si="46"/>
        <v>0</v>
      </c>
      <c r="AP57" s="335" t="str">
        <f t="shared" si="29"/>
        <v/>
      </c>
      <c r="AQ57" s="335">
        <f t="shared" si="47"/>
        <v>0</v>
      </c>
      <c r="AR57" s="186" t="str">
        <f t="shared" si="48"/>
        <v/>
      </c>
      <c r="AS57" s="186" t="str">
        <f t="shared" si="49"/>
        <v/>
      </c>
      <c r="AT57" s="186" t="str">
        <f t="shared" si="30"/>
        <v/>
      </c>
      <c r="AU57" s="186" t="str">
        <f t="shared" si="31"/>
        <v/>
      </c>
      <c r="AV57" s="186" t="str">
        <f t="shared" si="32"/>
        <v/>
      </c>
      <c r="AW57" s="184" t="str">
        <f t="shared" si="33"/>
        <v/>
      </c>
      <c r="AX57" s="304" t="str">
        <f t="shared" si="50"/>
        <v/>
      </c>
    </row>
    <row r="58" spans="1:50" ht="14.7" thickBot="1">
      <c r="B58" s="310"/>
      <c r="C58" s="186"/>
      <c r="D58" s="186"/>
      <c r="E58" s="186"/>
      <c r="F58" s="186"/>
      <c r="G58" s="186"/>
      <c r="H58" s="186"/>
      <c r="I58" s="186"/>
      <c r="J58" s="186"/>
      <c r="K58" s="186"/>
      <c r="L58" s="186"/>
      <c r="M58" s="186"/>
      <c r="N58" s="186"/>
      <c r="O58" s="186"/>
      <c r="P58" s="186"/>
      <c r="Q58" s="186"/>
      <c r="R58" s="186"/>
      <c r="S58" s="186"/>
      <c r="T58" s="186"/>
      <c r="U58" s="372" t="s">
        <v>310</v>
      </c>
      <c r="V58" s="372"/>
      <c r="W58" s="392">
        <f>SUM(W16:W57)</f>
        <v>0</v>
      </c>
      <c r="X58" s="392">
        <f>SUM(X16:X57)</f>
        <v>0</v>
      </c>
      <c r="Y58" s="373">
        <f>SUM(Y16:Y57)</f>
        <v>0</v>
      </c>
      <c r="Z58" s="374">
        <f>SUM(Z16:Z57)</f>
        <v>0</v>
      </c>
      <c r="AA58" s="391" t="s">
        <v>306</v>
      </c>
      <c r="AB58" s="391"/>
      <c r="AC58" s="392">
        <f>SUM(AC16:AC57)</f>
        <v>0</v>
      </c>
      <c r="AD58" s="392">
        <f>SUM(AD16:AD57)</f>
        <v>0</v>
      </c>
      <c r="AE58" s="373">
        <f>SUM(AE16:AE57)</f>
        <v>0</v>
      </c>
      <c r="AF58" s="374">
        <f>SUM(AF16:AF57)</f>
        <v>0</v>
      </c>
      <c r="AG58" s="311"/>
      <c r="AH58" s="311"/>
    </row>
    <row r="59" spans="1:50" ht="14.7" thickBot="1">
      <c r="B59" s="39"/>
      <c r="C59" s="39"/>
      <c r="D59" s="39"/>
      <c r="E59" s="439"/>
      <c r="F59" s="439"/>
      <c r="G59" s="439"/>
      <c r="H59" s="439"/>
      <c r="I59" s="439"/>
      <c r="J59" s="439"/>
      <c r="K59" s="439"/>
      <c r="L59" s="439"/>
      <c r="M59" s="439"/>
      <c r="N59" s="39"/>
      <c r="O59" s="39"/>
      <c r="P59" s="39"/>
      <c r="Q59" s="39"/>
      <c r="R59" s="39"/>
      <c r="S59" s="39"/>
      <c r="T59" s="39"/>
      <c r="U59" s="438"/>
      <c r="V59" s="438"/>
      <c r="W59" s="311"/>
      <c r="X59" s="311"/>
      <c r="Y59" s="311"/>
      <c r="Z59" s="311"/>
      <c r="AA59" s="438"/>
      <c r="AB59" s="438"/>
      <c r="AC59" s="311"/>
      <c r="AD59" s="311"/>
      <c r="AE59" s="311"/>
      <c r="AF59" s="311"/>
      <c r="AG59" s="311"/>
      <c r="AH59" s="311"/>
    </row>
    <row r="60" spans="1:50" ht="14.7" thickBot="1">
      <c r="E60" s="325" t="str">
        <f>U2</f>
        <v/>
      </c>
      <c r="F60" s="326"/>
      <c r="G60" s="306"/>
      <c r="H60" s="326" t="str">
        <f>AA2</f>
        <v/>
      </c>
      <c r="J60" s="326"/>
      <c r="L60" s="306"/>
      <c r="M60" s="307"/>
      <c r="N60" s="573"/>
      <c r="O60" s="574"/>
      <c r="P60" s="574"/>
      <c r="Q60" s="574"/>
      <c r="R60" s="574"/>
      <c r="S60" s="574"/>
      <c r="T60" s="574"/>
      <c r="V60" s="574"/>
      <c r="W60" s="574"/>
    </row>
    <row r="61" spans="1:50" ht="14.7" thickBot="1">
      <c r="B61" s="400"/>
      <c r="C61" s="186"/>
      <c r="D61" s="468" t="s">
        <v>145</v>
      </c>
      <c r="E61" s="312" t="s">
        <v>143</v>
      </c>
      <c r="F61" s="312" t="s">
        <v>575</v>
      </c>
      <c r="G61" s="312" t="str">
        <f>E64</f>
        <v>FY 2018 UPL</v>
      </c>
      <c r="H61" s="312" t="s">
        <v>143</v>
      </c>
      <c r="J61" s="312" t="s">
        <v>575</v>
      </c>
      <c r="L61" s="312" t="str">
        <f>F64</f>
        <v>FY 2019 UPL</v>
      </c>
      <c r="M61" s="435" t="str">
        <f>G64</f>
        <v>Total</v>
      </c>
      <c r="N61" s="574"/>
      <c r="O61" s="574"/>
      <c r="P61" s="574"/>
      <c r="Q61" s="575" t="str">
        <f>IF(ISERROR(VLOOKUP($B$64,Budget!$D$33:$R$59,12,FALSE)),"",(VLOOKUP($B$64,Budget!$D$33:$R$59,12,FALSE)))</f>
        <v/>
      </c>
      <c r="R61" s="575" t="str">
        <f>IF(ISERROR(VLOOKUP($B$64,Budget!$D$33:$R$59,8,FALSE)),"",(VLOOKUP($B$64,Budget!$D$33:$R$59,8,FALSE)))</f>
        <v/>
      </c>
      <c r="S61" s="577"/>
      <c r="T61" s="574"/>
      <c r="V61" s="574"/>
      <c r="W61" s="574"/>
    </row>
    <row r="62" spans="1:50" ht="14.7" thickBot="1">
      <c r="B62" s="430" t="s">
        <v>126</v>
      </c>
      <c r="C62" s="185"/>
      <c r="D62" s="402" t="str">
        <f>IF(AND($B$64&lt;&gt;"",B62&lt;&gt;""),"Hours","")</f>
        <v>Hours</v>
      </c>
      <c r="E62" s="469"/>
      <c r="F62" s="436"/>
      <c r="G62" s="482">
        <f>E62*F62</f>
        <v>0</v>
      </c>
      <c r="H62" s="437"/>
      <c r="J62" s="436"/>
      <c r="L62" s="482">
        <f>H62*J62</f>
        <v>0</v>
      </c>
      <c r="M62" s="396">
        <f>G62+L62</f>
        <v>0</v>
      </c>
      <c r="N62" s="574" t="str">
        <f>IF(F62&gt;65,"x",IF(F62="","",IF(F62=0,"",IF(F62&lt;9.25,"x",""))))</f>
        <v/>
      </c>
      <c r="O62" s="574" t="str">
        <f>IF(J62&gt;65,"x",IF(J62="","",IF(J62=0,"",IF(J62&lt;9.25,"x",""))))</f>
        <v/>
      </c>
      <c r="P62" s="574"/>
      <c r="Q62" s="576"/>
      <c r="R62" s="574"/>
      <c r="S62" s="574"/>
      <c r="T62" s="574"/>
      <c r="V62" s="574"/>
      <c r="W62" s="574"/>
    </row>
    <row r="63" spans="1:50">
      <c r="B63" s="400"/>
      <c r="C63" s="356"/>
      <c r="D63" s="401"/>
      <c r="E63" s="483"/>
      <c r="F63" s="483"/>
      <c r="G63" s="483"/>
      <c r="H63" s="434"/>
      <c r="I63" s="324"/>
      <c r="J63" s="324"/>
      <c r="K63" s="39"/>
      <c r="L63" s="576"/>
      <c r="M63" s="576"/>
      <c r="N63" s="576"/>
      <c r="O63" s="576"/>
      <c r="P63" s="576"/>
      <c r="Q63" s="576"/>
      <c r="R63" s="576"/>
      <c r="S63" s="576"/>
      <c r="T63" s="574"/>
      <c r="U63" s="574"/>
      <c r="V63" s="574"/>
      <c r="W63" s="574"/>
    </row>
    <row r="64" spans="1:50" ht="14.7" thickBot="1">
      <c r="B64" s="399" t="s">
        <v>87</v>
      </c>
      <c r="C64" s="186"/>
      <c r="D64" s="431" t="str">
        <f>IF(B64&lt;&gt;"","Unit Type","")</f>
        <v>Unit Type</v>
      </c>
      <c r="E64" s="431" t="str">
        <f>IF(B64&lt;&gt;"","FY 2018 UPL","")</f>
        <v>FY 2018 UPL</v>
      </c>
      <c r="F64" s="432" t="str">
        <f>IF(B64&lt;&gt;"","FY 2019 UPL","")</f>
        <v>FY 2019 UPL</v>
      </c>
      <c r="G64" s="433" t="str">
        <f>IF(B64&lt;&gt;"","Total","")</f>
        <v>Total</v>
      </c>
      <c r="I64" s="322"/>
      <c r="J64" s="322" t="s">
        <v>452</v>
      </c>
      <c r="K64" s="39"/>
      <c r="L64" s="39"/>
      <c r="M64" s="39"/>
      <c r="N64" s="39"/>
      <c r="O64" s="39"/>
      <c r="P64" s="39"/>
      <c r="Q64" s="322" t="s">
        <v>451</v>
      </c>
      <c r="R64" s="39"/>
      <c r="S64" s="39"/>
    </row>
    <row r="65" spans="2:20">
      <c r="B65" s="328"/>
      <c r="C65" s="39"/>
      <c r="D65" s="444" t="str">
        <f>IF(AND($B$64&lt;&gt;"",B65&lt;&gt;""),"Upper Pay Limit","")</f>
        <v/>
      </c>
      <c r="E65" s="319"/>
      <c r="F65" s="315"/>
      <c r="G65" s="317">
        <f>E65+F65</f>
        <v>0</v>
      </c>
      <c r="I65" s="323"/>
      <c r="J65" s="323" t="str">
        <f>IF(ISERROR(VLOOKUP($B$64,Budget!$D$33:$R$59,12,FALSE)),"",(VLOOKUP($B$64,Budget!$D$33:$R$59,12,FALSE)))</f>
        <v/>
      </c>
      <c r="K65" s="39"/>
      <c r="L65" s="39"/>
      <c r="M65" s="39"/>
      <c r="N65" s="39"/>
      <c r="O65" s="39"/>
      <c r="P65" s="39"/>
      <c r="Q65" s="323" t="str">
        <f>IF(ISERROR(VLOOKUP($B$64,Budget!$D$33:$R$59,8,FALSE)),"",(VLOOKUP($B$64,Budget!$D$33:$R$59,8,FALSE)))</f>
        <v/>
      </c>
      <c r="R65" s="39"/>
      <c r="S65" s="39"/>
    </row>
    <row r="66" spans="2:20">
      <c r="B66" s="328"/>
      <c r="C66" s="39"/>
      <c r="D66" s="445" t="str">
        <f>IF(AND($B$64&lt;&gt;"",B66&lt;&gt;""),"Upper Pay Limit","")</f>
        <v/>
      </c>
      <c r="E66" s="320"/>
      <c r="F66" s="315"/>
      <c r="G66" s="317">
        <f>E66+F66</f>
        <v>0</v>
      </c>
      <c r="I66" s="323"/>
      <c r="J66" s="323" t="str">
        <f>IF(ISERROR(VLOOKUP($B$64,Budget!$D$33:$R$59,12,FALSE)),"",(VLOOKUP($B$64,Budget!$D$33:$R$59,12,FALSE)))</f>
        <v/>
      </c>
      <c r="K66" s="39"/>
      <c r="L66" s="39"/>
      <c r="M66" s="39"/>
      <c r="N66" s="39"/>
      <c r="O66" s="39"/>
      <c r="P66" s="39"/>
      <c r="Q66" s="323" t="str">
        <f>IF(ISERROR(VLOOKUP($B$64,Budget!$D$33:$R$59,8,FALSE)),"",(VLOOKUP($B$64,Budget!$D$33:$R$59,8,FALSE)))</f>
        <v/>
      </c>
      <c r="R66" s="39"/>
      <c r="S66" s="39"/>
    </row>
    <row r="67" spans="2:20">
      <c r="B67" s="328"/>
      <c r="C67" s="39"/>
      <c r="D67" s="445" t="str">
        <f>IF(AND($B$64&lt;&gt;"",B67&lt;&gt;""),"Upper Pay Limit","")</f>
        <v/>
      </c>
      <c r="E67" s="320"/>
      <c r="F67" s="315"/>
      <c r="G67" s="317">
        <f>E67+F67</f>
        <v>0</v>
      </c>
      <c r="I67" s="323"/>
      <c r="J67" s="323" t="str">
        <f>IF(ISERROR(VLOOKUP($B$64,Budget!$D$33:$R$59,12,FALSE)),"",(VLOOKUP($B$64,Budget!$D$33:$R$59,12,FALSE)))</f>
        <v/>
      </c>
      <c r="K67" s="39"/>
      <c r="L67" s="39"/>
      <c r="M67" s="39"/>
      <c r="N67" s="39"/>
      <c r="O67" s="39"/>
      <c r="P67" s="39"/>
      <c r="Q67" s="323" t="str">
        <f>IF(ISERROR(VLOOKUP($B$64,Budget!$D$33:$R$59,8,FALSE)),"",(VLOOKUP($B$64,Budget!$D$33:$R$59,8,FALSE)))</f>
        <v/>
      </c>
      <c r="R67" s="39"/>
      <c r="S67" s="39"/>
    </row>
    <row r="68" spans="2:20" ht="14.7" thickBot="1">
      <c r="B68" s="329"/>
      <c r="C68" s="186"/>
      <c r="D68" s="446" t="str">
        <f>IF(AND($B$64&lt;&gt;"",B68&lt;&gt;""),"Upper Pay Limit","")</f>
        <v/>
      </c>
      <c r="E68" s="321"/>
      <c r="F68" s="316"/>
      <c r="G68" s="318">
        <f>E68+F68</f>
        <v>0</v>
      </c>
      <c r="I68" s="323"/>
      <c r="J68" s="323" t="str">
        <f>IF(ISERROR(VLOOKUP($B$64,Budget!$D$33:$R$59,12,FALSE)),"",(VLOOKUP($B$64,Budget!$D$33:$R$59,12,FALSE)))</f>
        <v/>
      </c>
      <c r="K68" s="39"/>
      <c r="L68" s="39"/>
      <c r="M68" s="39"/>
      <c r="N68" s="39"/>
      <c r="O68" s="39"/>
      <c r="P68" s="39"/>
      <c r="Q68" s="323" t="str">
        <f>IF(ISERROR(VLOOKUP($B$64,Budget!$D$33:$R$59,8,FALSE)),"",(VLOOKUP($B$64,Budget!$D$33:$R$59,8,FALSE)))</f>
        <v/>
      </c>
      <c r="R68" s="39"/>
      <c r="S68" s="39"/>
      <c r="T68" s="393"/>
    </row>
    <row r="69" spans="2:20" ht="14.7" thickBot="1">
      <c r="B69" s="42" t="s">
        <v>627</v>
      </c>
      <c r="D69" s="402" t="s">
        <v>196</v>
      </c>
      <c r="E69" s="404">
        <f>SUM(E65:E68)</f>
        <v>0</v>
      </c>
      <c r="F69" s="405">
        <f>SUM(F65:F68)</f>
        <v>0</v>
      </c>
      <c r="G69" s="403">
        <f>SUM(G65:G68)</f>
        <v>0</v>
      </c>
      <c r="I69" s="323"/>
      <c r="J69" s="323"/>
      <c r="K69" s="39"/>
      <c r="L69" s="39"/>
      <c r="M69" s="39"/>
      <c r="N69" s="39"/>
      <c r="O69" s="39"/>
      <c r="P69" s="39"/>
      <c r="Q69" s="323"/>
      <c r="R69" s="39"/>
      <c r="S69" s="39"/>
      <c r="T69" s="393"/>
    </row>
    <row r="70" spans="2:20" ht="14.7" thickBot="1">
      <c r="H70" s="340"/>
    </row>
    <row r="71" spans="2:20" ht="14.7" thickBot="1">
      <c r="D71" s="409" t="s">
        <v>596</v>
      </c>
      <c r="E71" s="409" t="s">
        <v>421</v>
      </c>
      <c r="F71" s="382" t="s">
        <v>422</v>
      </c>
      <c r="G71" s="364" t="s">
        <v>196</v>
      </c>
    </row>
    <row r="72" spans="2:20">
      <c r="D72" s="406" t="s">
        <v>568</v>
      </c>
      <c r="E72" s="114">
        <f>IF(ISERROR(X58+Y58+X10),0,X58+Y58+X10)</f>
        <v>0</v>
      </c>
      <c r="F72" s="314">
        <f>IF(ISERROR(AD58+AE58+AD10),0,AD58+AE58+AD10)</f>
        <v>0</v>
      </c>
      <c r="G72" s="159">
        <f>SUM(E72:F72)</f>
        <v>0</v>
      </c>
    </row>
    <row r="73" spans="2:20">
      <c r="D73" s="407" t="s">
        <v>569</v>
      </c>
      <c r="E73" s="114">
        <f>W58+Y58+W10</f>
        <v>0</v>
      </c>
      <c r="F73" s="314">
        <f>AC58+AE58+AC10</f>
        <v>0</v>
      </c>
      <c r="G73" s="159">
        <f>SUM(E73:F73)</f>
        <v>0</v>
      </c>
    </row>
    <row r="74" spans="2:20">
      <c r="D74" s="408" t="s">
        <v>126</v>
      </c>
      <c r="E74" s="114">
        <f>G62</f>
        <v>0</v>
      </c>
      <c r="F74" s="314">
        <f>L62</f>
        <v>0</v>
      </c>
      <c r="G74" s="159">
        <f>M62</f>
        <v>0</v>
      </c>
    </row>
    <row r="75" spans="2:20" ht="14.7" thickBot="1">
      <c r="D75" s="407" t="s">
        <v>570</v>
      </c>
      <c r="E75" s="114">
        <f>E69</f>
        <v>0</v>
      </c>
      <c r="F75" s="314">
        <f>F69</f>
        <v>0</v>
      </c>
      <c r="G75" s="159">
        <f>G69</f>
        <v>0</v>
      </c>
    </row>
    <row r="76" spans="2:20" ht="14.7" thickBot="1">
      <c r="B76" s="41" t="s">
        <v>201</v>
      </c>
      <c r="C76" s="41"/>
      <c r="D76" s="410" t="s">
        <v>561</v>
      </c>
      <c r="E76" s="411">
        <f>E72-E73-E75-E74</f>
        <v>0</v>
      </c>
      <c r="F76" s="411">
        <f>F72-F73-F75-F74</f>
        <v>0</v>
      </c>
      <c r="G76" s="412">
        <f>G72-G73-G75-G74</f>
        <v>0</v>
      </c>
    </row>
    <row r="77" spans="2:20">
      <c r="D77" s="401"/>
    </row>
    <row r="78" spans="2:20">
      <c r="D78" s="440" t="str">
        <f>E60</f>
        <v/>
      </c>
      <c r="E78" s="441"/>
      <c r="F78" s="441"/>
      <c r="G78" s="441"/>
      <c r="H78" s="440" t="str">
        <f>H60</f>
        <v/>
      </c>
      <c r="J78" s="441"/>
      <c r="L78" s="441"/>
      <c r="M78" s="441"/>
    </row>
    <row r="79" spans="2:20" ht="14.7" thickBot="1">
      <c r="D79" s="442" t="s">
        <v>578</v>
      </c>
      <c r="E79" s="443" t="s">
        <v>577</v>
      </c>
      <c r="F79" s="443" t="s">
        <v>576</v>
      </c>
      <c r="G79" s="443" t="s">
        <v>196</v>
      </c>
      <c r="H79" s="442" t="s">
        <v>578</v>
      </c>
      <c r="J79" s="443" t="s">
        <v>577</v>
      </c>
      <c r="L79" s="443" t="s">
        <v>576</v>
      </c>
      <c r="M79" s="443" t="s">
        <v>196</v>
      </c>
      <c r="P79" s="295"/>
    </row>
    <row r="80" spans="2:20" ht="14.7" thickBot="1">
      <c r="B80" s="399" t="s">
        <v>580</v>
      </c>
      <c r="D80" s="448"/>
      <c r="E80" s="449"/>
      <c r="F80" s="436"/>
      <c r="G80" s="396">
        <f>D80+(E80*F80)</f>
        <v>0</v>
      </c>
      <c r="H80" s="448"/>
      <c r="J80" s="449"/>
      <c r="L80" s="436"/>
      <c r="M80" s="396">
        <f>H80+(J80*L80)</f>
        <v>0</v>
      </c>
      <c r="P80" s="295"/>
    </row>
    <row r="81" spans="2:17">
      <c r="B81" s="42" t="s">
        <v>579</v>
      </c>
      <c r="Q81" s="295"/>
    </row>
    <row r="82" spans="2:17">
      <c r="Q82" s="295"/>
    </row>
    <row r="83" spans="2:17">
      <c r="Q83" s="295"/>
    </row>
    <row r="84" spans="2:17">
      <c r="Q84" s="295"/>
    </row>
    <row r="85" spans="2:17">
      <c r="Q85" s="295"/>
    </row>
    <row r="86" spans="2:17">
      <c r="Q86" s="295"/>
    </row>
    <row r="87" spans="2:17">
      <c r="Q87" s="295"/>
    </row>
    <row r="88" spans="2:17">
      <c r="Q88" s="295"/>
    </row>
    <row r="89" spans="2:17">
      <c r="Q89" s="295"/>
    </row>
    <row r="90" spans="2:17">
      <c r="Q90" s="295"/>
    </row>
    <row r="91" spans="2:17">
      <c r="Q91" s="295"/>
    </row>
    <row r="92" spans="2:17">
      <c r="Q92" s="295"/>
    </row>
    <row r="93" spans="2:17">
      <c r="Q93" s="295"/>
    </row>
    <row r="94" spans="2:17">
      <c r="Q94" s="295"/>
    </row>
    <row r="95" spans="2:17">
      <c r="Q95" s="295"/>
    </row>
    <row r="96" spans="2:17">
      <c r="Q96" s="295"/>
    </row>
    <row r="97" spans="17:17">
      <c r="Q97" s="295"/>
    </row>
    <row r="98" spans="17:17">
      <c r="Q98" s="295"/>
    </row>
    <row r="99" spans="17:17">
      <c r="Q99" s="295"/>
    </row>
    <row r="100" spans="17:17">
      <c r="Q100" s="295"/>
    </row>
    <row r="101" spans="17:17">
      <c r="Q101" s="295"/>
    </row>
    <row r="102" spans="17:17">
      <c r="Q102" s="295"/>
    </row>
    <row r="103" spans="17:17">
      <c r="Q103" s="295"/>
    </row>
    <row r="104" spans="17:17">
      <c r="Q104" s="295"/>
    </row>
    <row r="105" spans="17:17">
      <c r="Q105" s="295"/>
    </row>
    <row r="106" spans="17:17">
      <c r="Q106" s="295"/>
    </row>
    <row r="107" spans="17:17">
      <c r="Q107" s="295"/>
    </row>
    <row r="108" spans="17:17">
      <c r="Q108" s="295"/>
    </row>
    <row r="109" spans="17:17">
      <c r="Q109" s="295"/>
    </row>
    <row r="110" spans="17:17">
      <c r="Q110" s="295"/>
    </row>
    <row r="111" spans="17:17">
      <c r="Q111" s="295"/>
    </row>
    <row r="112" spans="17:17">
      <c r="Q112" s="295"/>
    </row>
    <row r="113" spans="17:17">
      <c r="Q113" s="295"/>
    </row>
    <row r="114" spans="17:17">
      <c r="Q114" s="295"/>
    </row>
    <row r="115" spans="17:17">
      <c r="Q115" s="295"/>
    </row>
    <row r="116" spans="17:17">
      <c r="Q116" s="295"/>
    </row>
    <row r="117" spans="17:17">
      <c r="Q117" s="295"/>
    </row>
    <row r="118" spans="17:17">
      <c r="Q118" s="295"/>
    </row>
    <row r="119" spans="17:17">
      <c r="Q119" s="295"/>
    </row>
    <row r="120" spans="17:17">
      <c r="Q120" s="295"/>
    </row>
    <row r="121" spans="17:17">
      <c r="Q121" s="295"/>
    </row>
    <row r="122" spans="17:17">
      <c r="Q122" s="295"/>
    </row>
  </sheetData>
  <sheetProtection password="CC18" sheet="1" objects="1" scenarios="1" selectLockedCells="1"/>
  <mergeCells count="2">
    <mergeCell ref="R11:S11"/>
    <mergeCell ref="R10:S10"/>
  </mergeCells>
  <conditionalFormatting sqref="T16:T57">
    <cfRule type="expression" dxfId="48" priority="128" stopIfTrue="1">
      <formula>AW16="x"</formula>
    </cfRule>
    <cfRule type="expression" dxfId="47" priority="158" stopIfTrue="1">
      <formula>OR($AN16=1,$B16="Day Habilitation")</formula>
    </cfRule>
  </conditionalFormatting>
  <conditionalFormatting sqref="B65:B68">
    <cfRule type="expression" dxfId="46" priority="135" stopIfTrue="1">
      <formula>$B$64&lt;&gt;""</formula>
    </cfRule>
  </conditionalFormatting>
  <conditionalFormatting sqref="R16:R57">
    <cfRule type="expression" dxfId="45" priority="134" stopIfTrue="1">
      <formula>AV16="x"</formula>
    </cfRule>
  </conditionalFormatting>
  <conditionalFormatting sqref="F65:G65">
    <cfRule type="expression" dxfId="44" priority="132" stopIfTrue="1">
      <formula>J65&gt;0</formula>
    </cfRule>
  </conditionalFormatting>
  <conditionalFormatting sqref="F66:G68">
    <cfRule type="expression" dxfId="43" priority="130" stopIfTrue="1">
      <formula>J66&gt;0</formula>
    </cfRule>
  </conditionalFormatting>
  <conditionalFormatting sqref="E65:E68">
    <cfRule type="expression" dxfId="42" priority="576" stopIfTrue="1">
      <formula>Q65&gt;0</formula>
    </cfRule>
  </conditionalFormatting>
  <conditionalFormatting sqref="Y6:Y9 AE10:AE11 AE16:AE57 Y16:Y57">
    <cfRule type="expression" dxfId="41" priority="127" stopIfTrue="1">
      <formula>$AK6="x"</formula>
    </cfRule>
  </conditionalFormatting>
  <conditionalFormatting sqref="E75:G75">
    <cfRule type="expression" dxfId="40" priority="115" stopIfTrue="1">
      <formula>E75&lt;0</formula>
    </cfRule>
  </conditionalFormatting>
  <conditionalFormatting sqref="D16:D57">
    <cfRule type="expression" dxfId="39" priority="103" stopIfTrue="1">
      <formula>D16="Unavailable"</formula>
    </cfRule>
  </conditionalFormatting>
  <conditionalFormatting sqref="G16:I57 E16:E57 E61 H61 J61 M62:N62 K63:M77 K81:M85 M78:M80 K16:P57 M61:P61 P5:P9">
    <cfRule type="expression" dxfId="38" priority="98" stopIfTrue="1">
      <formula>$AM5=1</formula>
    </cfRule>
  </conditionalFormatting>
  <conditionalFormatting sqref="F16:G16 F16:F57 F68">
    <cfRule type="expression" dxfId="37" priority="89" stopIfTrue="1">
      <formula>AND(E16*F16&lt;6,F16&lt;&gt;"",B16&lt;&gt;"Day Habilitation",D16="Day")</formula>
    </cfRule>
    <cfRule type="expression" dxfId="36" priority="97" stopIfTrue="1">
      <formula>AND($D16="Day",$B16&lt;&gt;"Day Habilitation")</formula>
    </cfRule>
  </conditionalFormatting>
  <conditionalFormatting sqref="G17 F19:G22 F18 F24:G57 G23">
    <cfRule type="expression" dxfId="35" priority="85" stopIfTrue="1">
      <formula>AND(F17&lt;6,F17&lt;&gt;"",B17&lt;&gt;"Day Habilitation",D17="Day")</formula>
    </cfRule>
    <cfRule type="expression" dxfId="34" priority="86" stopIfTrue="1">
      <formula>AND($D17="Day",$B17&lt;&gt;"Day Habilitation")</formula>
    </cfRule>
  </conditionalFormatting>
  <conditionalFormatting sqref="Y10:Y11">
    <cfRule type="expression" dxfId="33" priority="84" stopIfTrue="1">
      <formula>$AK10="x"</formula>
    </cfRule>
  </conditionalFormatting>
  <conditionalFormatting sqref="V11">
    <cfRule type="expression" dxfId="32" priority="82" stopIfTrue="1">
      <formula>AT11="x"</formula>
    </cfRule>
    <cfRule type="expression" dxfId="31" priority="83" stopIfTrue="1">
      <formula>AR11="x"</formula>
    </cfRule>
  </conditionalFormatting>
  <conditionalFormatting sqref="AB10:AB11">
    <cfRule type="expression" dxfId="30" priority="80" stopIfTrue="1">
      <formula>AU10="x"</formula>
    </cfRule>
  </conditionalFormatting>
  <conditionalFormatting sqref="H5:I5">
    <cfRule type="expression" dxfId="29" priority="78" stopIfTrue="1">
      <formula>$AM5=1</formula>
    </cfRule>
  </conditionalFormatting>
  <conditionalFormatting sqref="K5:N5">
    <cfRule type="expression" dxfId="28" priority="76" stopIfTrue="1">
      <formula>$AM5=1</formula>
    </cfRule>
  </conditionalFormatting>
  <conditionalFormatting sqref="Y5">
    <cfRule type="expression" dxfId="27" priority="73" stopIfTrue="1">
      <formula>$AK5="x"</formula>
    </cfRule>
  </conditionalFormatting>
  <conditionalFormatting sqref="F63:G63">
    <cfRule type="expression" dxfId="26" priority="579" stopIfTrue="1">
      <formula>#REF!&gt;0</formula>
    </cfRule>
  </conditionalFormatting>
  <conditionalFormatting sqref="M62">
    <cfRule type="expression" dxfId="25" priority="55" stopIfTrue="1">
      <formula>V61&gt;0</formula>
    </cfRule>
  </conditionalFormatting>
  <conditionalFormatting sqref="E63">
    <cfRule type="expression" dxfId="24" priority="52" stopIfTrue="1">
      <formula>R62&gt;0</formula>
    </cfRule>
  </conditionalFormatting>
  <conditionalFormatting sqref="H6:I6">
    <cfRule type="expression" dxfId="23" priority="47" stopIfTrue="1">
      <formula>$AM6=1</formula>
    </cfRule>
  </conditionalFormatting>
  <conditionalFormatting sqref="K6:M6">
    <cfRule type="expression" dxfId="22" priority="46" stopIfTrue="1">
      <formula>$AM6=1</formula>
    </cfRule>
  </conditionalFormatting>
  <conditionalFormatting sqref="N7:N9">
    <cfRule type="expression" dxfId="21" priority="45" stopIfTrue="1">
      <formula>$AM7=1</formula>
    </cfRule>
  </conditionalFormatting>
  <conditionalFormatting sqref="H7:I9">
    <cfRule type="expression" dxfId="20" priority="44" stopIfTrue="1">
      <formula>$AM7=1</formula>
    </cfRule>
  </conditionalFormatting>
  <conditionalFormatting sqref="K7:M9">
    <cfRule type="expression" dxfId="19" priority="43" stopIfTrue="1">
      <formula>$AM7=1</formula>
    </cfRule>
  </conditionalFormatting>
  <conditionalFormatting sqref="R5:R9">
    <cfRule type="expression" dxfId="18" priority="34" stopIfTrue="1">
      <formula>AV5="x"</formula>
    </cfRule>
  </conditionalFormatting>
  <conditionalFormatting sqref="G5:G9">
    <cfRule type="expression" dxfId="17" priority="32" stopIfTrue="1">
      <formula>$AM5=1</formula>
    </cfRule>
  </conditionalFormatting>
  <conditionalFormatting sqref="V10">
    <cfRule type="expression" dxfId="16" priority="22" stopIfTrue="1">
      <formula>AT10="x"</formula>
    </cfRule>
  </conditionalFormatting>
  <conditionalFormatting sqref="E76">
    <cfRule type="expression" dxfId="15" priority="15" stopIfTrue="1">
      <formula>$E76&lt;0</formula>
    </cfRule>
  </conditionalFormatting>
  <conditionalFormatting sqref="F76">
    <cfRule type="expression" dxfId="14" priority="14" stopIfTrue="1">
      <formula>$F76&lt;0</formula>
    </cfRule>
  </conditionalFormatting>
  <conditionalFormatting sqref="AB16:AB57">
    <cfRule type="expression" dxfId="13" priority="2" stopIfTrue="1">
      <formula>$AA$13=""</formula>
    </cfRule>
    <cfRule type="expression" dxfId="12" priority="10" stopIfTrue="1">
      <formula>AU16="x"</formula>
    </cfRule>
    <cfRule type="expression" dxfId="11" priority="11" stopIfTrue="1">
      <formula>AS16="x"</formula>
    </cfRule>
  </conditionalFormatting>
  <conditionalFormatting sqref="AE6:AE9">
    <cfRule type="expression" dxfId="10" priority="9" stopIfTrue="1">
      <formula>$AK6="x"</formula>
    </cfRule>
  </conditionalFormatting>
  <conditionalFormatting sqref="AE5">
    <cfRule type="expression" dxfId="9" priority="8" stopIfTrue="1">
      <formula>$AK5="x"</formula>
    </cfRule>
  </conditionalFormatting>
  <conditionalFormatting sqref="V16:V57">
    <cfRule type="expression" dxfId="8" priority="3" stopIfTrue="1">
      <formula>AT16="x"</formula>
    </cfRule>
    <cfRule type="expression" dxfId="7" priority="112" stopIfTrue="1">
      <formula>$U$13=""</formula>
    </cfRule>
    <cfRule type="expression" dxfId="6" priority="113" stopIfTrue="1">
      <formula>AR16="x"</formula>
    </cfRule>
  </conditionalFormatting>
  <conditionalFormatting sqref="P5">
    <cfRule type="expression" dxfId="5" priority="664" stopIfTrue="1">
      <formula>$AM6=1</formula>
    </cfRule>
  </conditionalFormatting>
  <conditionalFormatting sqref="N6">
    <cfRule type="expression" dxfId="4" priority="1" stopIfTrue="1">
      <formula>$AM6=1</formula>
    </cfRule>
  </conditionalFormatting>
  <conditionalFormatting sqref="H62">
    <cfRule type="expression" dxfId="3" priority="684" stopIfTrue="1">
      <formula>T61&gt;0</formula>
    </cfRule>
  </conditionalFormatting>
  <conditionalFormatting sqref="J62">
    <cfRule type="expression" dxfId="2" priority="686" stopIfTrue="1">
      <formula>O62="x"</formula>
    </cfRule>
  </conditionalFormatting>
  <conditionalFormatting sqref="F62">
    <cfRule type="expression" dxfId="1" priority="687" stopIfTrue="1">
      <formula>N62="x"</formula>
    </cfRule>
  </conditionalFormatting>
  <conditionalFormatting sqref="L62">
    <cfRule type="expression" dxfId="0" priority="688" stopIfTrue="1">
      <formula>T61&gt;0</formula>
    </cfRule>
  </conditionalFormatting>
  <pageMargins left="0.7" right="0.7" top="0.75" bottom="0.75" header="0.3" footer="0.3"/>
  <pageSetup paperSize="5" scale="38" orientation="landscape" horizontalDpi="1200" verticalDpi="1200" r:id="rId1"/>
  <ignoredErrors>
    <ignoredError sqref="AB10 V9:Y9 W5:Y5 AA5 V6:Y6 AA6:AB6 V7:Y7 AA7:AB7 V8:Y8 AA8:AB8 AA9:AB9" unlockedFormula="1"/>
    <ignoredError sqref="BN16 U10 BO28:BO2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sheetPr>
  <dimension ref="A1:L44"/>
  <sheetViews>
    <sheetView showGridLines="0" topLeftCell="Q1" zoomScale="80" zoomScaleNormal="80" workbookViewId="0">
      <selection sqref="A1:P1048576"/>
    </sheetView>
  </sheetViews>
  <sheetFormatPr defaultRowHeight="14.4"/>
  <cols>
    <col min="1" max="1" width="59.68359375" hidden="1" customWidth="1"/>
    <col min="2" max="2" width="15.578125" hidden="1" customWidth="1"/>
    <col min="3" max="3" width="19.68359375" style="293" hidden="1" customWidth="1"/>
    <col min="4" max="4" width="21" hidden="1" customWidth="1"/>
    <col min="5" max="5" width="29.83984375" hidden="1" customWidth="1"/>
    <col min="6" max="6" width="30.578125" hidden="1" customWidth="1"/>
    <col min="7" max="7" width="0" hidden="1" customWidth="1"/>
    <col min="8" max="9" width="40.41796875" hidden="1" customWidth="1"/>
    <col min="10" max="16" width="0" hidden="1" customWidth="1"/>
  </cols>
  <sheetData>
    <row r="1" spans="1:12" ht="20.399999999999999">
      <c r="A1" s="337" t="s">
        <v>461</v>
      </c>
    </row>
    <row r="2" spans="1:12" ht="18.3">
      <c r="A2" s="18"/>
      <c r="J2" t="s">
        <v>462</v>
      </c>
      <c r="K2" t="s">
        <v>463</v>
      </c>
    </row>
    <row r="3" spans="1:12" ht="31.2">
      <c r="A3" s="338" t="s">
        <v>464</v>
      </c>
      <c r="B3" s="338" t="s">
        <v>234</v>
      </c>
      <c r="C3" s="338" t="s">
        <v>465</v>
      </c>
      <c r="D3" s="338" t="s">
        <v>466</v>
      </c>
      <c r="E3" s="339" t="s">
        <v>467</v>
      </c>
      <c r="F3" s="339" t="s">
        <v>468</v>
      </c>
      <c r="H3" s="339" t="s">
        <v>538</v>
      </c>
      <c r="I3" s="339" t="s">
        <v>465</v>
      </c>
      <c r="J3" s="339" t="s">
        <v>539</v>
      </c>
      <c r="K3" s="339" t="s">
        <v>463</v>
      </c>
    </row>
    <row r="4" spans="1:12">
      <c r="A4" s="999" t="s">
        <v>469</v>
      </c>
      <c r="B4" s="341" t="s">
        <v>393</v>
      </c>
      <c r="C4" s="1008" t="s">
        <v>134</v>
      </c>
      <c r="D4" s="292" t="s">
        <v>470</v>
      </c>
      <c r="E4" s="1011" t="s">
        <v>471</v>
      </c>
      <c r="F4" s="292">
        <v>100.04</v>
      </c>
      <c r="H4" s="341" t="s">
        <v>540</v>
      </c>
      <c r="I4" s="341" t="s">
        <v>129</v>
      </c>
      <c r="J4" s="359">
        <v>12</v>
      </c>
      <c r="K4" s="359">
        <v>17.5</v>
      </c>
    </row>
    <row r="5" spans="1:12">
      <c r="A5" s="1007"/>
      <c r="B5" s="341"/>
      <c r="C5" s="1009"/>
      <c r="D5" s="292" t="s">
        <v>472</v>
      </c>
      <c r="E5" s="1012"/>
      <c r="F5" s="292">
        <v>250.1</v>
      </c>
      <c r="H5" s="341" t="s">
        <v>152</v>
      </c>
      <c r="I5" s="341" t="s">
        <v>129</v>
      </c>
      <c r="J5" s="359">
        <v>9.15</v>
      </c>
      <c r="K5" s="359">
        <v>22.83</v>
      </c>
    </row>
    <row r="6" spans="1:12">
      <c r="A6" s="1000"/>
      <c r="B6" s="341"/>
      <c r="C6" s="1010"/>
      <c r="D6" s="292" t="s">
        <v>473</v>
      </c>
      <c r="E6" s="1013"/>
      <c r="F6" s="292">
        <v>425.16</v>
      </c>
      <c r="H6" s="999" t="s">
        <v>541</v>
      </c>
      <c r="I6" s="341" t="s">
        <v>129</v>
      </c>
      <c r="J6" s="348">
        <v>9.75</v>
      </c>
      <c r="K6" s="348">
        <v>14.3</v>
      </c>
    </row>
    <row r="7" spans="1:12">
      <c r="A7" s="360" t="s">
        <v>474</v>
      </c>
      <c r="B7" s="341" t="s">
        <v>360</v>
      </c>
      <c r="C7" s="342" t="s">
        <v>129</v>
      </c>
      <c r="D7" s="343"/>
      <c r="E7" s="344">
        <v>26.7</v>
      </c>
      <c r="F7" s="841">
        <v>53.3</v>
      </c>
      <c r="H7" s="1000"/>
      <c r="I7" s="341" t="s">
        <v>134</v>
      </c>
      <c r="J7" s="348">
        <f>J6*8</f>
        <v>78</v>
      </c>
      <c r="K7" s="348">
        <v>114.36</v>
      </c>
    </row>
    <row r="8" spans="1:12">
      <c r="A8" s="999" t="s">
        <v>475</v>
      </c>
      <c r="B8" s="345" t="s">
        <v>476</v>
      </c>
      <c r="C8" s="999" t="s">
        <v>129</v>
      </c>
      <c r="D8" s="346" t="s">
        <v>477</v>
      </c>
      <c r="E8" s="1011" t="s">
        <v>471</v>
      </c>
      <c r="F8" s="341">
        <v>33.090000000000003</v>
      </c>
      <c r="H8" s="999" t="s">
        <v>392</v>
      </c>
      <c r="I8" s="341" t="s">
        <v>134</v>
      </c>
      <c r="J8" s="348">
        <f>J9*8</f>
        <v>78</v>
      </c>
      <c r="K8" s="348">
        <v>240</v>
      </c>
    </row>
    <row r="9" spans="1:12">
      <c r="A9" s="1007"/>
      <c r="B9" s="345"/>
      <c r="C9" s="1007"/>
      <c r="D9" s="346" t="s">
        <v>479</v>
      </c>
      <c r="E9" s="1012"/>
      <c r="F9" s="341">
        <v>8.27</v>
      </c>
      <c r="H9" s="1000"/>
      <c r="I9" s="341" t="s">
        <v>129</v>
      </c>
      <c r="J9" s="348">
        <v>9.75</v>
      </c>
      <c r="K9" s="348">
        <f>13.01*1.2</f>
        <v>15.611999999999998</v>
      </c>
      <c r="L9" t="s">
        <v>542</v>
      </c>
    </row>
    <row r="10" spans="1:12">
      <c r="A10" s="1000"/>
      <c r="B10" s="345"/>
      <c r="C10" s="1000"/>
      <c r="D10" s="346" t="s">
        <v>480</v>
      </c>
      <c r="E10" s="1013"/>
      <c r="F10" s="341">
        <v>66.19</v>
      </c>
      <c r="J10" s="28" t="s">
        <v>462</v>
      </c>
      <c r="K10" s="28" t="s">
        <v>463</v>
      </c>
    </row>
    <row r="11" spans="1:12">
      <c r="A11" s="1001" t="s">
        <v>481</v>
      </c>
      <c r="B11" s="341" t="s">
        <v>482</v>
      </c>
      <c r="C11" s="1004" t="s">
        <v>132</v>
      </c>
      <c r="D11" s="341" t="s">
        <v>483</v>
      </c>
      <c r="E11" s="347">
        <v>306</v>
      </c>
      <c r="F11" s="347">
        <v>665.61</v>
      </c>
      <c r="H11" t="s">
        <v>541</v>
      </c>
      <c r="I11" t="s">
        <v>129</v>
      </c>
      <c r="J11" s="361">
        <v>9.25</v>
      </c>
      <c r="K11" s="362"/>
      <c r="L11" t="s">
        <v>543</v>
      </c>
    </row>
    <row r="12" spans="1:12">
      <c r="A12" s="1002"/>
      <c r="B12" s="341"/>
      <c r="C12" s="1005"/>
      <c r="D12" s="341" t="s">
        <v>484</v>
      </c>
      <c r="E12" s="347">
        <v>918</v>
      </c>
      <c r="F12" s="347">
        <v>1996.84</v>
      </c>
      <c r="I12" t="s">
        <v>134</v>
      </c>
      <c r="J12" s="361">
        <f>J11*6</f>
        <v>55.5</v>
      </c>
      <c r="K12" s="361"/>
    </row>
    <row r="13" spans="1:12">
      <c r="A13" s="1003"/>
      <c r="B13" s="341"/>
      <c r="C13" s="1006"/>
      <c r="D13" s="341" t="s">
        <v>485</v>
      </c>
      <c r="E13" s="347">
        <v>612</v>
      </c>
      <c r="F13" s="347">
        <v>1331.22</v>
      </c>
      <c r="H13" t="s">
        <v>544</v>
      </c>
      <c r="I13" t="s">
        <v>129</v>
      </c>
      <c r="J13" s="361">
        <v>9.25</v>
      </c>
      <c r="K13" s="361"/>
    </row>
    <row r="14" spans="1:12">
      <c r="A14" s="341" t="s">
        <v>486</v>
      </c>
      <c r="B14" s="341" t="s">
        <v>487</v>
      </c>
      <c r="C14" s="342" t="s">
        <v>129</v>
      </c>
      <c r="D14" s="343"/>
      <c r="E14" s="341">
        <v>30.81</v>
      </c>
      <c r="F14" s="347">
        <v>66.39</v>
      </c>
      <c r="I14" t="s">
        <v>134</v>
      </c>
      <c r="J14" s="361">
        <f>J13*6</f>
        <v>55.5</v>
      </c>
      <c r="K14" s="361"/>
    </row>
    <row r="15" spans="1:12">
      <c r="A15" s="341" t="s">
        <v>488</v>
      </c>
      <c r="B15" s="341" t="s">
        <v>489</v>
      </c>
      <c r="C15" s="342" t="s">
        <v>135</v>
      </c>
      <c r="D15" s="341" t="s">
        <v>490</v>
      </c>
      <c r="E15" s="341">
        <f>16.9*6</f>
        <v>101.39999999999999</v>
      </c>
      <c r="F15" s="347">
        <v>212.22</v>
      </c>
      <c r="H15" t="s">
        <v>152</v>
      </c>
      <c r="I15" t="s">
        <v>129</v>
      </c>
      <c r="J15" s="361">
        <v>9.25</v>
      </c>
      <c r="K15" s="361"/>
    </row>
    <row r="16" spans="1:12">
      <c r="A16" s="341" t="s">
        <v>491</v>
      </c>
      <c r="B16" s="341" t="s">
        <v>492</v>
      </c>
      <c r="C16" s="342" t="s">
        <v>129</v>
      </c>
      <c r="D16" s="343"/>
      <c r="E16" s="348">
        <v>16.899999999999999</v>
      </c>
      <c r="F16" s="347">
        <v>35.369999999999997</v>
      </c>
      <c r="I16" t="s">
        <v>134</v>
      </c>
      <c r="J16" s="361">
        <f>J15*6</f>
        <v>55.5</v>
      </c>
      <c r="K16" s="361"/>
    </row>
    <row r="17" spans="1:10">
      <c r="A17" s="341" t="s">
        <v>493</v>
      </c>
      <c r="B17" s="341" t="s">
        <v>494</v>
      </c>
      <c r="C17" s="342" t="s">
        <v>135</v>
      </c>
      <c r="D17" s="343"/>
      <c r="E17" s="347">
        <v>500</v>
      </c>
      <c r="F17" s="347">
        <v>500</v>
      </c>
      <c r="H17" t="s">
        <v>137</v>
      </c>
      <c r="I17" t="s">
        <v>129</v>
      </c>
      <c r="J17" s="361">
        <v>9.25</v>
      </c>
    </row>
    <row r="18" spans="1:10">
      <c r="A18" s="341" t="s">
        <v>495</v>
      </c>
      <c r="B18" s="341" t="s">
        <v>496</v>
      </c>
      <c r="C18" s="342" t="s">
        <v>132</v>
      </c>
      <c r="D18" s="341" t="s">
        <v>497</v>
      </c>
      <c r="E18" s="349">
        <f>30.81*4</f>
        <v>123.24</v>
      </c>
      <c r="F18" s="341">
        <v>265.57</v>
      </c>
      <c r="I18" t="s">
        <v>134</v>
      </c>
      <c r="J18" s="361">
        <f>J17*6</f>
        <v>55.5</v>
      </c>
    </row>
    <row r="19" spans="1:10">
      <c r="A19" s="341" t="s">
        <v>498</v>
      </c>
      <c r="B19" s="341" t="s">
        <v>327</v>
      </c>
      <c r="C19" s="342" t="s">
        <v>142</v>
      </c>
      <c r="D19" s="343"/>
      <c r="E19" s="350"/>
      <c r="F19" s="350" t="s">
        <v>499</v>
      </c>
    </row>
    <row r="20" spans="1:10">
      <c r="A20" s="341" t="s">
        <v>500</v>
      </c>
      <c r="B20" s="341" t="s">
        <v>329</v>
      </c>
      <c r="C20" s="342" t="s">
        <v>132</v>
      </c>
      <c r="D20" s="341" t="s">
        <v>501</v>
      </c>
      <c r="E20" s="348">
        <f>49.21*8</f>
        <v>393.68</v>
      </c>
      <c r="F20" s="341">
        <v>842.99</v>
      </c>
    </row>
    <row r="21" spans="1:10">
      <c r="A21" s="341" t="s">
        <v>502</v>
      </c>
      <c r="B21" s="341" t="s">
        <v>333</v>
      </c>
      <c r="C21" s="342" t="s">
        <v>132</v>
      </c>
      <c r="D21" s="341" t="s">
        <v>501</v>
      </c>
      <c r="E21" s="348">
        <f>35*8</f>
        <v>280</v>
      </c>
      <c r="F21" s="341">
        <v>842.99</v>
      </c>
    </row>
    <row r="22" spans="1:10">
      <c r="A22" s="341" t="s">
        <v>689</v>
      </c>
      <c r="B22" s="341" t="s">
        <v>331</v>
      </c>
      <c r="C22" s="342" t="s">
        <v>129</v>
      </c>
      <c r="D22" s="343"/>
      <c r="E22" s="348">
        <v>49.21</v>
      </c>
      <c r="F22" s="341">
        <v>105.49</v>
      </c>
    </row>
    <row r="23" spans="1:10">
      <c r="A23" s="341" t="s">
        <v>691</v>
      </c>
      <c r="B23" s="341" t="s">
        <v>690</v>
      </c>
      <c r="C23" s="342" t="s">
        <v>133</v>
      </c>
      <c r="D23" s="343"/>
      <c r="E23" s="348"/>
      <c r="F23" s="341">
        <v>26.34</v>
      </c>
    </row>
    <row r="24" spans="1:10">
      <c r="A24" s="341" t="s">
        <v>503</v>
      </c>
      <c r="B24" s="341" t="s">
        <v>335</v>
      </c>
      <c r="C24" s="342" t="s">
        <v>133</v>
      </c>
      <c r="D24" s="343"/>
      <c r="E24" s="348">
        <f>35/4</f>
        <v>8.75</v>
      </c>
      <c r="F24" s="341">
        <v>18.73</v>
      </c>
    </row>
    <row r="25" spans="1:10">
      <c r="A25" s="341" t="s">
        <v>504</v>
      </c>
      <c r="B25" s="341" t="s">
        <v>352</v>
      </c>
      <c r="C25" s="342" t="s">
        <v>132</v>
      </c>
      <c r="D25" s="341" t="s">
        <v>490</v>
      </c>
      <c r="E25" s="351">
        <f>35*6</f>
        <v>210</v>
      </c>
      <c r="F25" s="351">
        <v>449.59</v>
      </c>
    </row>
    <row r="26" spans="1:10">
      <c r="A26" s="341" t="s">
        <v>505</v>
      </c>
      <c r="B26" s="341" t="s">
        <v>354</v>
      </c>
      <c r="C26" s="342" t="s">
        <v>142</v>
      </c>
      <c r="D26" s="343"/>
      <c r="E26" s="352"/>
      <c r="F26" s="352" t="s">
        <v>692</v>
      </c>
    </row>
    <row r="27" spans="1:10">
      <c r="A27" s="341" t="s">
        <v>506</v>
      </c>
      <c r="B27" s="341" t="s">
        <v>356</v>
      </c>
      <c r="C27" s="342" t="s">
        <v>129</v>
      </c>
      <c r="D27" s="343"/>
      <c r="E27" s="348">
        <v>27.03</v>
      </c>
      <c r="F27" s="341">
        <v>61.63</v>
      </c>
    </row>
    <row r="28" spans="1:10">
      <c r="A28" s="341" t="s">
        <v>507</v>
      </c>
      <c r="B28" s="341" t="s">
        <v>358</v>
      </c>
      <c r="C28" s="342" t="s">
        <v>142</v>
      </c>
      <c r="D28" s="343"/>
      <c r="E28" s="352"/>
      <c r="F28" s="352" t="s">
        <v>508</v>
      </c>
    </row>
    <row r="29" spans="1:10">
      <c r="A29" s="341" t="s">
        <v>509</v>
      </c>
      <c r="B29" s="341" t="s">
        <v>370</v>
      </c>
      <c r="C29" s="342" t="s">
        <v>142</v>
      </c>
      <c r="D29" s="343"/>
      <c r="E29" s="352"/>
      <c r="F29" s="352" t="s">
        <v>508</v>
      </c>
    </row>
    <row r="30" spans="1:10">
      <c r="A30" s="341" t="s">
        <v>510</v>
      </c>
      <c r="B30" s="341" t="s">
        <v>361</v>
      </c>
      <c r="C30" s="342" t="s">
        <v>142</v>
      </c>
      <c r="D30" s="343"/>
      <c r="E30" s="353"/>
      <c r="F30" s="353" t="s">
        <v>511</v>
      </c>
    </row>
    <row r="31" spans="1:10">
      <c r="A31" s="341" t="s">
        <v>512</v>
      </c>
      <c r="B31" s="341" t="s">
        <v>363</v>
      </c>
      <c r="C31" s="342" t="s">
        <v>142</v>
      </c>
      <c r="D31" s="343"/>
      <c r="E31" s="353"/>
      <c r="F31" s="353" t="s">
        <v>513</v>
      </c>
    </row>
    <row r="32" spans="1:10">
      <c r="A32" s="341" t="s">
        <v>514</v>
      </c>
      <c r="B32" s="341" t="s">
        <v>366</v>
      </c>
      <c r="C32" s="342" t="s">
        <v>133</v>
      </c>
      <c r="D32" s="343"/>
      <c r="E32" s="348">
        <f>36.13/4</f>
        <v>9.0325000000000006</v>
      </c>
      <c r="F32" s="341">
        <v>19.350000000000001</v>
      </c>
    </row>
    <row r="33" spans="1:6">
      <c r="A33" s="341" t="s">
        <v>515</v>
      </c>
      <c r="B33" s="341" t="s">
        <v>368</v>
      </c>
      <c r="C33" s="342" t="s">
        <v>133</v>
      </c>
      <c r="D33" s="343"/>
      <c r="E33" s="348">
        <f t="shared" ref="E33:E34" si="0">36.13/4</f>
        <v>9.0325000000000006</v>
      </c>
      <c r="F33" s="341">
        <v>19.350000000000001</v>
      </c>
    </row>
    <row r="34" spans="1:6">
      <c r="A34" s="341" t="s">
        <v>516</v>
      </c>
      <c r="B34" s="341" t="s">
        <v>365</v>
      </c>
      <c r="C34" s="342" t="s">
        <v>133</v>
      </c>
      <c r="D34" s="343"/>
      <c r="E34" s="348">
        <f t="shared" si="0"/>
        <v>9.0325000000000006</v>
      </c>
      <c r="F34" s="341">
        <v>19.350000000000001</v>
      </c>
    </row>
    <row r="35" spans="1:6">
      <c r="A35" s="341" t="s">
        <v>517</v>
      </c>
      <c r="B35" s="341" t="s">
        <v>518</v>
      </c>
      <c r="C35" s="342" t="s">
        <v>133</v>
      </c>
      <c r="D35" s="343"/>
      <c r="E35" s="348">
        <f>13.03/4</f>
        <v>3.2574999999999998</v>
      </c>
      <c r="F35" s="341">
        <v>6.25</v>
      </c>
    </row>
    <row r="36" spans="1:6">
      <c r="A36" s="341" t="s">
        <v>519</v>
      </c>
      <c r="B36" s="341" t="s">
        <v>374</v>
      </c>
      <c r="C36" s="342" t="s">
        <v>142</v>
      </c>
      <c r="D36" s="343"/>
      <c r="E36" s="352"/>
      <c r="F36" s="352" t="s">
        <v>520</v>
      </c>
    </row>
    <row r="37" spans="1:6">
      <c r="A37" s="341" t="s">
        <v>521</v>
      </c>
      <c r="B37" s="341" t="s">
        <v>380</v>
      </c>
      <c r="C37" s="342" t="s">
        <v>134</v>
      </c>
      <c r="D37" s="343"/>
      <c r="E37" s="348">
        <f>13.03*16</f>
        <v>208.48</v>
      </c>
      <c r="F37" s="341">
        <v>364.45</v>
      </c>
    </row>
    <row r="38" spans="1:6">
      <c r="A38" s="341" t="s">
        <v>522</v>
      </c>
      <c r="B38" s="341" t="s">
        <v>382</v>
      </c>
      <c r="C38" s="342" t="s">
        <v>129</v>
      </c>
      <c r="D38" s="343"/>
      <c r="E38" s="348">
        <v>13.03</v>
      </c>
      <c r="F38" s="341">
        <v>22.78</v>
      </c>
    </row>
    <row r="39" spans="1:6">
      <c r="A39" s="341" t="s">
        <v>523</v>
      </c>
      <c r="B39" s="341" t="s">
        <v>378</v>
      </c>
      <c r="C39" s="342" t="s">
        <v>142</v>
      </c>
      <c r="D39" s="343"/>
      <c r="E39" s="352"/>
      <c r="F39" s="352" t="s">
        <v>524</v>
      </c>
    </row>
    <row r="40" spans="1:6">
      <c r="A40" s="341" t="s">
        <v>525</v>
      </c>
      <c r="B40" s="341" t="s">
        <v>396</v>
      </c>
      <c r="C40" s="342" t="s">
        <v>142</v>
      </c>
      <c r="D40" s="343"/>
      <c r="E40" s="352"/>
      <c r="F40" s="352" t="s">
        <v>693</v>
      </c>
    </row>
    <row r="41" spans="1:6">
      <c r="A41" s="341" t="s">
        <v>526</v>
      </c>
      <c r="B41" s="341" t="s">
        <v>398</v>
      </c>
      <c r="C41" s="342" t="s">
        <v>142</v>
      </c>
      <c r="D41" s="343"/>
      <c r="E41" s="352"/>
      <c r="F41" s="352" t="s">
        <v>527</v>
      </c>
    </row>
    <row r="42" spans="1:6">
      <c r="A42" s="341" t="s">
        <v>528</v>
      </c>
      <c r="B42" s="341" t="s">
        <v>400</v>
      </c>
      <c r="C42" s="342" t="s">
        <v>142</v>
      </c>
      <c r="D42" s="343"/>
      <c r="E42" s="352"/>
      <c r="F42" s="352" t="s">
        <v>694</v>
      </c>
    </row>
    <row r="43" spans="1:6">
      <c r="A43" s="341" t="s">
        <v>529</v>
      </c>
      <c r="B43" s="341" t="s">
        <v>376</v>
      </c>
      <c r="C43" s="342" t="s">
        <v>135</v>
      </c>
      <c r="D43" s="354"/>
      <c r="E43" s="355"/>
      <c r="F43" s="355">
        <v>1200</v>
      </c>
    </row>
    <row r="44" spans="1:6">
      <c r="A44" s="356" t="s">
        <v>545</v>
      </c>
    </row>
  </sheetData>
  <sheetProtection password="CC18" sheet="1" objects="1" scenarios="1" selectLockedCells="1" selectUnlockedCells="1"/>
  <mergeCells count="10">
    <mergeCell ref="H6:H7"/>
    <mergeCell ref="H8:H9"/>
    <mergeCell ref="A11:A13"/>
    <mergeCell ref="C11:C13"/>
    <mergeCell ref="A4:A6"/>
    <mergeCell ref="C4:C6"/>
    <mergeCell ref="E4:E6"/>
    <mergeCell ref="A8:A10"/>
    <mergeCell ref="C8:C10"/>
    <mergeCell ref="E8:E10"/>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theme="4"/>
  </sheetPr>
  <dimension ref="A1:AA189"/>
  <sheetViews>
    <sheetView showGridLines="0" topLeftCell="Q79" zoomScale="83" zoomScaleNormal="83" workbookViewId="0">
      <selection activeCell="B79" sqref="B1:P1048576"/>
    </sheetView>
  </sheetViews>
  <sheetFormatPr defaultRowHeight="14.4" outlineLevelRow="1" outlineLevelCol="1"/>
  <cols>
    <col min="1" max="1" width="183" hidden="1" customWidth="1"/>
    <col min="2" max="2" width="17.15625" hidden="1" customWidth="1" outlineLevel="1"/>
    <col min="3" max="3" width="76.26171875" hidden="1" customWidth="1"/>
    <col min="4" max="4" width="25.41796875" hidden="1" customWidth="1"/>
    <col min="5" max="5" width="15" hidden="1" customWidth="1"/>
    <col min="6" max="6" width="17.68359375" hidden="1" customWidth="1"/>
    <col min="7" max="7" width="20" hidden="1" customWidth="1"/>
    <col min="8" max="8" width="15" hidden="1" customWidth="1"/>
    <col min="9" max="9" width="11.83984375" hidden="1" customWidth="1"/>
    <col min="10" max="10" width="18" hidden="1" customWidth="1"/>
    <col min="11" max="11" width="13.68359375" hidden="1" customWidth="1"/>
    <col min="12" max="12" width="17.83984375" hidden="1" customWidth="1"/>
    <col min="13" max="13" width="20.41796875" hidden="1" customWidth="1"/>
    <col min="14" max="14" width="17.83984375" hidden="1" customWidth="1"/>
    <col min="15" max="15" width="20.41796875" hidden="1" customWidth="1"/>
    <col min="16" max="16" width="12.15625" style="40" hidden="1" customWidth="1"/>
    <col min="17" max="17" width="11.68359375" customWidth="1"/>
    <col min="18" max="19" width="8.83984375" customWidth="1" collapsed="1"/>
    <col min="22" max="22" width="8.41796875" customWidth="1"/>
  </cols>
  <sheetData>
    <row r="1" spans="1:27" ht="15.6">
      <c r="A1" s="3" t="s">
        <v>212</v>
      </c>
      <c r="B1" s="3"/>
    </row>
    <row r="2" spans="1:27" ht="11.5" customHeight="1">
      <c r="A2" t="s">
        <v>667</v>
      </c>
      <c r="H2" s="41"/>
      <c r="I2" s="41"/>
      <c r="J2" s="41"/>
      <c r="K2" s="41"/>
      <c r="L2" s="41"/>
      <c r="M2" s="41"/>
      <c r="N2" s="41"/>
      <c r="O2" s="41"/>
    </row>
    <row r="3" spans="1:27" ht="9.6" customHeight="1" thickBot="1">
      <c r="H3" s="41"/>
      <c r="I3" s="41"/>
      <c r="J3" s="41"/>
      <c r="K3" s="41"/>
      <c r="L3" s="41"/>
      <c r="M3" s="41"/>
      <c r="N3" s="41"/>
      <c r="O3" s="41"/>
    </row>
    <row r="4" spans="1:27" ht="15.6" customHeight="1" thickBot="1">
      <c r="A4" s="42" t="s">
        <v>213</v>
      </c>
      <c r="B4" s="42"/>
      <c r="H4" s="41"/>
      <c r="I4" s="41"/>
      <c r="J4" s="129" t="s">
        <v>661</v>
      </c>
      <c r="K4" s="574"/>
      <c r="L4" s="129" t="s">
        <v>660</v>
      </c>
      <c r="M4" s="574"/>
      <c r="N4" s="129" t="s">
        <v>722</v>
      </c>
      <c r="O4" s="574"/>
    </row>
    <row r="5" spans="1:27" ht="14.7" thickBot="1">
      <c r="A5" s="42"/>
      <c r="B5" s="42"/>
      <c r="C5" s="75"/>
      <c r="H5" s="41"/>
      <c r="I5" s="129" t="s">
        <v>319</v>
      </c>
      <c r="J5" s="76">
        <f>Budget!AH32</f>
        <v>3.5000000000000003E-2</v>
      </c>
      <c r="K5" s="129" t="s">
        <v>318</v>
      </c>
      <c r="L5" s="76">
        <f>Budget!AH33</f>
        <v>3.5000000000000003E-2</v>
      </c>
      <c r="M5" s="129" t="s">
        <v>677</v>
      </c>
      <c r="N5" s="76">
        <f>Budget!AH34</f>
        <v>0.04</v>
      </c>
      <c r="O5" s="129" t="s">
        <v>723</v>
      </c>
      <c r="Q5" t="s">
        <v>710</v>
      </c>
      <c r="W5" s="164"/>
      <c r="X5" s="164"/>
      <c r="Y5" s="164"/>
      <c r="Z5" s="164"/>
      <c r="AA5" s="164"/>
    </row>
    <row r="6" spans="1:27" ht="14.7" hidden="1" outlineLevel="1" thickBot="1">
      <c r="A6" s="42"/>
      <c r="B6" s="42">
        <v>1</v>
      </c>
      <c r="C6" s="75"/>
      <c r="D6" s="42">
        <v>3</v>
      </c>
      <c r="E6" s="42">
        <v>4</v>
      </c>
      <c r="F6" s="42">
        <v>5</v>
      </c>
      <c r="G6" s="42">
        <v>6</v>
      </c>
      <c r="H6" s="42">
        <v>7</v>
      </c>
      <c r="I6" s="42"/>
      <c r="J6" s="42"/>
      <c r="K6" s="42">
        <v>8</v>
      </c>
      <c r="L6" s="42">
        <v>9</v>
      </c>
      <c r="M6" s="42">
        <v>10</v>
      </c>
      <c r="N6" s="42">
        <v>9</v>
      </c>
      <c r="O6" s="42">
        <v>10</v>
      </c>
      <c r="P6" s="42">
        <v>11</v>
      </c>
      <c r="W6" s="164"/>
      <c r="X6" s="164"/>
      <c r="Y6" s="164"/>
      <c r="Z6" s="164"/>
      <c r="AA6" s="164"/>
    </row>
    <row r="7" spans="1:27" ht="11.5" customHeight="1" collapsed="1">
      <c r="B7" s="22" t="s">
        <v>203</v>
      </c>
      <c r="C7" s="22" t="s">
        <v>146</v>
      </c>
      <c r="D7" s="22" t="s">
        <v>200</v>
      </c>
      <c r="E7" s="22" t="s">
        <v>31</v>
      </c>
      <c r="F7" s="50" t="s">
        <v>217</v>
      </c>
      <c r="G7" s="23" t="s">
        <v>214</v>
      </c>
      <c r="H7" s="43" t="s">
        <v>145</v>
      </c>
      <c r="I7" s="43"/>
      <c r="J7" s="44" t="s">
        <v>236</v>
      </c>
      <c r="K7" s="44" t="s">
        <v>235</v>
      </c>
      <c r="L7" s="44" t="s">
        <v>676</v>
      </c>
      <c r="M7" s="44" t="s">
        <v>237</v>
      </c>
      <c r="N7" s="44" t="s">
        <v>676</v>
      </c>
      <c r="O7" s="44" t="s">
        <v>237</v>
      </c>
      <c r="P7" s="44" t="s">
        <v>215</v>
      </c>
      <c r="W7" s="164"/>
      <c r="X7" s="164"/>
      <c r="Y7" s="164"/>
      <c r="Z7" s="164"/>
      <c r="AA7" s="164"/>
    </row>
    <row r="8" spans="1:27" ht="11.5" customHeight="1">
      <c r="B8" s="843"/>
      <c r="C8" s="845" t="s">
        <v>410</v>
      </c>
      <c r="D8" s="843"/>
      <c r="E8" s="843"/>
      <c r="F8" s="843"/>
      <c r="G8" s="843"/>
      <c r="H8" s="843"/>
      <c r="I8" s="843"/>
      <c r="J8" s="843"/>
      <c r="K8" s="843"/>
      <c r="L8" s="843"/>
      <c r="M8" s="843"/>
      <c r="N8" s="843"/>
      <c r="O8" s="843"/>
      <c r="P8" s="850"/>
      <c r="W8" s="164"/>
      <c r="X8" s="164"/>
      <c r="Y8" s="164"/>
      <c r="Z8" s="164"/>
      <c r="AA8" s="164"/>
    </row>
    <row r="9" spans="1:27" ht="11.5" customHeight="1">
      <c r="B9" s="24" t="str">
        <f t="shared" ref="B9:B40" si="0">CONCATENATE(E9,D9,C9)</f>
        <v>Self-DirectionCommunity Supports WaiverAssistive Technology and Services</v>
      </c>
      <c r="C9" s="24" t="s">
        <v>45</v>
      </c>
      <c r="D9" s="24" t="s">
        <v>202</v>
      </c>
      <c r="E9" s="24" t="s">
        <v>127</v>
      </c>
      <c r="F9" s="24" t="s">
        <v>154</v>
      </c>
      <c r="G9" s="24" t="s">
        <v>47</v>
      </c>
      <c r="H9" s="24" t="s">
        <v>142</v>
      </c>
      <c r="I9" s="45" t="s">
        <v>216</v>
      </c>
      <c r="J9" s="145" t="str">
        <f t="shared" ref="J9:J14" si="1">IF(I9&lt;&gt;"",$J$5,"")</f>
        <v/>
      </c>
      <c r="K9" s="45" t="s">
        <v>216</v>
      </c>
      <c r="L9" s="145" t="str">
        <f t="shared" ref="L9:N14" si="2">IF(K9&lt;&gt;"",$L$5,"")</f>
        <v/>
      </c>
      <c r="M9" s="795" t="s">
        <v>216</v>
      </c>
      <c r="N9" s="145" t="str">
        <f t="shared" si="2"/>
        <v/>
      </c>
      <c r="O9" s="795" t="s">
        <v>216</v>
      </c>
      <c r="P9" s="796">
        <v>25000</v>
      </c>
      <c r="W9" s="164"/>
      <c r="X9" s="164"/>
      <c r="Y9" s="164"/>
      <c r="Z9" s="164"/>
      <c r="AA9" s="164"/>
    </row>
    <row r="10" spans="1:27" ht="11.5" customHeight="1">
      <c r="B10" s="34" t="str">
        <f t="shared" si="0"/>
        <v>TraditionalCommunity Supports WaiverAssistive Technology and Services</v>
      </c>
      <c r="C10" s="34" t="s">
        <v>45</v>
      </c>
      <c r="D10" s="34" t="s">
        <v>202</v>
      </c>
      <c r="E10" s="34" t="s">
        <v>33</v>
      </c>
      <c r="F10" s="34" t="s">
        <v>154</v>
      </c>
      <c r="G10" s="34" t="s">
        <v>46</v>
      </c>
      <c r="H10" s="34" t="s">
        <v>142</v>
      </c>
      <c r="I10" s="47" t="s">
        <v>216</v>
      </c>
      <c r="J10" s="74" t="str">
        <f t="shared" si="1"/>
        <v/>
      </c>
      <c r="K10" s="47" t="str">
        <f>IF(I10&lt;&gt;"",I10*(1+J10),I10)</f>
        <v/>
      </c>
      <c r="L10" s="74" t="str">
        <f t="shared" si="2"/>
        <v/>
      </c>
      <c r="M10" s="795" t="str">
        <f>IF(K10&lt;&gt;"",K10*(1+L10),K10)</f>
        <v/>
      </c>
      <c r="N10" s="74" t="str">
        <f t="shared" si="2"/>
        <v/>
      </c>
      <c r="O10" s="795" t="str">
        <f>IF(M10&lt;&gt;"",M10*(1+N10),M10)</f>
        <v/>
      </c>
      <c r="P10" s="796">
        <v>25000</v>
      </c>
      <c r="W10" s="164"/>
      <c r="X10" s="164"/>
      <c r="Y10" s="164"/>
      <c r="Z10" s="164"/>
      <c r="AA10" s="164"/>
    </row>
    <row r="11" spans="1:27" ht="11.5" customHeight="1">
      <c r="B11" s="34" t="str">
        <f t="shared" si="0"/>
        <v>Self-DirectionFamily Supports WaiverAssistive Technology and Services</v>
      </c>
      <c r="C11" s="34" t="s">
        <v>45</v>
      </c>
      <c r="D11" s="34" t="s">
        <v>201</v>
      </c>
      <c r="E11" s="34" t="s">
        <v>127</v>
      </c>
      <c r="F11" s="34" t="s">
        <v>154</v>
      </c>
      <c r="G11" s="34" t="s">
        <v>49</v>
      </c>
      <c r="H11" s="34" t="s">
        <v>142</v>
      </c>
      <c r="I11" s="47" t="s">
        <v>216</v>
      </c>
      <c r="J11" s="74" t="str">
        <f t="shared" si="1"/>
        <v/>
      </c>
      <c r="K11" s="47" t="str">
        <f>IF(I11&lt;&gt;"",I11*(1+J11),I11)</f>
        <v/>
      </c>
      <c r="L11" s="74" t="str">
        <f t="shared" si="2"/>
        <v/>
      </c>
      <c r="M11" s="795" t="str">
        <f>IF(K11&lt;&gt;"",K11*(1+L11),K11)</f>
        <v/>
      </c>
      <c r="N11" s="74" t="str">
        <f t="shared" si="2"/>
        <v/>
      </c>
      <c r="O11" s="795" t="str">
        <f>IF(M11&lt;&gt;"",M11*(1+N11),M11)</f>
        <v/>
      </c>
      <c r="P11" s="796">
        <v>12000</v>
      </c>
      <c r="W11" s="164"/>
      <c r="X11" s="164"/>
      <c r="Y11" s="164"/>
      <c r="Z11" s="164"/>
      <c r="AA11" s="164"/>
    </row>
    <row r="12" spans="1:27" ht="11.5" customHeight="1">
      <c r="B12" s="24" t="str">
        <f t="shared" si="0"/>
        <v>TraditionalFamily Supports WaiverAssistive Technology and Services</v>
      </c>
      <c r="C12" s="24" t="s">
        <v>45</v>
      </c>
      <c r="D12" s="24" t="s">
        <v>201</v>
      </c>
      <c r="E12" s="24" t="s">
        <v>33</v>
      </c>
      <c r="F12" s="24" t="s">
        <v>154</v>
      </c>
      <c r="G12" s="24" t="s">
        <v>48</v>
      </c>
      <c r="H12" s="24" t="s">
        <v>142</v>
      </c>
      <c r="I12" s="45" t="s">
        <v>216</v>
      </c>
      <c r="J12" s="145" t="str">
        <f t="shared" si="1"/>
        <v/>
      </c>
      <c r="K12" s="45" t="str">
        <f>IF(I12&lt;&gt;"",I12*(1+J12),I12)</f>
        <v/>
      </c>
      <c r="L12" s="145" t="str">
        <f t="shared" si="2"/>
        <v/>
      </c>
      <c r="M12" s="795" t="str">
        <f>IF(K12&lt;&gt;"",K12*(1+L12),K12)</f>
        <v/>
      </c>
      <c r="N12" s="145" t="str">
        <f t="shared" si="2"/>
        <v/>
      </c>
      <c r="O12" s="795" t="str">
        <f>IF(M12&lt;&gt;"",M12*(1+N12),M12)</f>
        <v/>
      </c>
      <c r="P12" s="796">
        <v>12000</v>
      </c>
      <c r="W12" s="164"/>
      <c r="X12" s="164"/>
      <c r="Y12" s="164"/>
      <c r="Z12" s="164"/>
      <c r="AA12" s="164"/>
    </row>
    <row r="13" spans="1:27" ht="11.5" customHeight="1">
      <c r="B13" s="34" t="str">
        <f t="shared" si="0"/>
        <v>TraditionalCommunity Pathways WaiverAssistive Technology and Services</v>
      </c>
      <c r="C13" s="34" t="s">
        <v>45</v>
      </c>
      <c r="D13" s="34" t="s">
        <v>325</v>
      </c>
      <c r="E13" s="34" t="s">
        <v>33</v>
      </c>
      <c r="F13" s="34" t="s">
        <v>154</v>
      </c>
      <c r="G13" s="34" t="s">
        <v>326</v>
      </c>
      <c r="H13" s="34" t="s">
        <v>142</v>
      </c>
      <c r="I13" s="47" t="s">
        <v>216</v>
      </c>
      <c r="J13" s="74" t="str">
        <f t="shared" si="1"/>
        <v/>
      </c>
      <c r="K13" s="47" t="str">
        <f>IF(I13&lt;&gt;"",I13*(1+J13),I13)</f>
        <v/>
      </c>
      <c r="L13" s="74" t="str">
        <f t="shared" si="2"/>
        <v/>
      </c>
      <c r="M13" s="795" t="str">
        <f>IF(K13&lt;&gt;"",K13*(1+L13),K13)</f>
        <v/>
      </c>
      <c r="N13" s="74" t="str">
        <f t="shared" si="2"/>
        <v/>
      </c>
      <c r="O13" s="795" t="str">
        <f>IF(M13&lt;&gt;"",M13*(1+N13),M13)</f>
        <v/>
      </c>
      <c r="P13" s="910">
        <v>10000000</v>
      </c>
      <c r="W13" s="164"/>
      <c r="X13" s="164"/>
      <c r="Y13" s="164"/>
      <c r="Z13" s="164"/>
      <c r="AA13" s="164"/>
    </row>
    <row r="14" spans="1:27" ht="11.5" customHeight="1">
      <c r="B14" s="24" t="str">
        <f t="shared" si="0"/>
        <v>Self-DirectionCommunity Pathways WaiverAssistive Technology and Services</v>
      </c>
      <c r="C14" s="24" t="s">
        <v>45</v>
      </c>
      <c r="D14" s="24" t="s">
        <v>325</v>
      </c>
      <c r="E14" s="24" t="s">
        <v>127</v>
      </c>
      <c r="F14" s="24" t="s">
        <v>154</v>
      </c>
      <c r="G14" s="24" t="s">
        <v>327</v>
      </c>
      <c r="H14" s="24" t="s">
        <v>142</v>
      </c>
      <c r="I14" s="45" t="s">
        <v>216</v>
      </c>
      <c r="J14" s="145" t="str">
        <f t="shared" si="1"/>
        <v/>
      </c>
      <c r="K14" s="45" t="str">
        <f>IF(I14&lt;&gt;"",I14*(1+J14),I14)</f>
        <v/>
      </c>
      <c r="L14" s="145" t="str">
        <f t="shared" si="2"/>
        <v/>
      </c>
      <c r="M14" s="795" t="str">
        <f>IF(K14&lt;&gt;"",K14*(1+L14),K14)</f>
        <v/>
      </c>
      <c r="N14" s="145" t="str">
        <f t="shared" si="2"/>
        <v/>
      </c>
      <c r="O14" s="795" t="str">
        <f>IF(M14&lt;&gt;"",M14*(1+N14),M14)</f>
        <v/>
      </c>
      <c r="P14" s="910">
        <v>10000000</v>
      </c>
      <c r="W14" s="164"/>
      <c r="X14" s="164"/>
      <c r="Y14" s="164"/>
      <c r="Z14" s="164"/>
      <c r="AA14" s="164"/>
    </row>
    <row r="15" spans="1:27" ht="11.5" customHeight="1">
      <c r="B15" s="24" t="str">
        <f t="shared" si="0"/>
        <v>TraditionalCommunity Pathways WaiverBSS - Behavioral Assessment (Ended)</v>
      </c>
      <c r="C15" s="34" t="s">
        <v>681</v>
      </c>
      <c r="D15" s="24" t="s">
        <v>325</v>
      </c>
      <c r="E15" s="24" t="s">
        <v>33</v>
      </c>
      <c r="F15" s="24" t="s">
        <v>154</v>
      </c>
      <c r="G15" s="24" t="s">
        <v>556</v>
      </c>
      <c r="H15" s="34" t="s">
        <v>132</v>
      </c>
      <c r="I15" s="47">
        <v>1200</v>
      </c>
      <c r="J15" s="145">
        <v>0</v>
      </c>
      <c r="K15" s="47">
        <f t="shared" ref="K15:K28" si="3">ROUND(IF(I15&lt;&gt;"",I15*(1+J15),I15),2)</f>
        <v>1200</v>
      </c>
      <c r="L15" s="145">
        <v>0</v>
      </c>
      <c r="M15" s="795"/>
      <c r="N15" s="145">
        <v>0</v>
      </c>
      <c r="O15" s="795"/>
      <c r="P15" s="796"/>
      <c r="W15" s="164"/>
      <c r="X15" s="164"/>
      <c r="Y15" s="164"/>
      <c r="Z15" s="164"/>
      <c r="AA15" s="164"/>
    </row>
    <row r="16" spans="1:27" ht="11.25" customHeight="1">
      <c r="B16" s="34" t="str">
        <f t="shared" si="0"/>
        <v>Self-DirectionCommunity Supports WaiverBSS - Behavioral Assessment (New)</v>
      </c>
      <c r="C16" s="34" t="s">
        <v>549</v>
      </c>
      <c r="D16" s="34" t="s">
        <v>202</v>
      </c>
      <c r="E16" s="34" t="s">
        <v>127</v>
      </c>
      <c r="F16" s="34" t="s">
        <v>154</v>
      </c>
      <c r="G16" s="34" t="s">
        <v>51</v>
      </c>
      <c r="H16" s="34" t="s">
        <v>132</v>
      </c>
      <c r="I16" s="47">
        <v>786.94</v>
      </c>
      <c r="J16" s="74">
        <f>IF(I16&lt;&gt;"",$J$5,"")</f>
        <v>3.5000000000000003E-2</v>
      </c>
      <c r="K16" s="47">
        <f>ROUND(IF(I16&lt;&gt;"",I16*(1+J16),I16),2)</f>
        <v>814.48</v>
      </c>
      <c r="L16" s="74">
        <f>IF(K16&lt;&gt;"",$L$5,"")</f>
        <v>3.5000000000000003E-2</v>
      </c>
      <c r="M16" s="795">
        <f t="shared" ref="M16:M21" si="4">ROUND(IF(K16&lt;&gt;"",K16*(1+L16),K16),2)</f>
        <v>842.99</v>
      </c>
      <c r="N16" s="74">
        <f>IF(M16&lt;&gt;"",$N$5,"")</f>
        <v>0.04</v>
      </c>
      <c r="O16" s="795">
        <f>ROUND(IF(M16&lt;&gt;"",M16*(1+N16),M16),2)</f>
        <v>876.71</v>
      </c>
      <c r="P16" s="796" t="s">
        <v>216</v>
      </c>
      <c r="S16" t="s">
        <v>710</v>
      </c>
      <c r="W16" s="164"/>
      <c r="X16" s="164"/>
      <c r="Y16" s="164"/>
      <c r="Z16" s="164"/>
      <c r="AA16" s="164"/>
    </row>
    <row r="17" spans="2:16" ht="11.5" customHeight="1">
      <c r="B17" s="24" t="str">
        <f t="shared" si="0"/>
        <v>TraditionalCommunity Supports WaiverBSS - Behavioral Assessment (New)</v>
      </c>
      <c r="C17" s="34" t="s">
        <v>549</v>
      </c>
      <c r="D17" s="24" t="s">
        <v>202</v>
      </c>
      <c r="E17" s="24" t="s">
        <v>33</v>
      </c>
      <c r="F17" s="24" t="s">
        <v>154</v>
      </c>
      <c r="G17" s="24" t="s">
        <v>50</v>
      </c>
      <c r="H17" s="24" t="s">
        <v>132</v>
      </c>
      <c r="I17" s="45">
        <v>786.94</v>
      </c>
      <c r="J17" s="145">
        <f t="shared" ref="J17:J21" si="5">IF(I17&lt;&gt;"",$J$5,"")</f>
        <v>3.5000000000000003E-2</v>
      </c>
      <c r="K17" s="45">
        <f t="shared" si="3"/>
        <v>814.48</v>
      </c>
      <c r="L17" s="145">
        <f t="shared" ref="L17:L21" si="6">IF(K17&lt;&gt;"",$L$5,"")</f>
        <v>3.5000000000000003E-2</v>
      </c>
      <c r="M17" s="795">
        <f t="shared" si="4"/>
        <v>842.99</v>
      </c>
      <c r="N17" s="145">
        <f t="shared" ref="N17:N20" si="7">IF(M17&lt;&gt;"",$N$5,"")</f>
        <v>0.04</v>
      </c>
      <c r="O17" s="795">
        <f t="shared" ref="O17:O21" si="8">ROUND(IF(M17&lt;&gt;"",M17*(1+N17),M17),2)</f>
        <v>876.71</v>
      </c>
      <c r="P17" s="796" t="s">
        <v>216</v>
      </c>
    </row>
    <row r="18" spans="2:16" ht="11.5" customHeight="1">
      <c r="B18" s="24" t="str">
        <f t="shared" si="0"/>
        <v>Self-DirectionFamily Supports WaiverBSS - Behavioral Assessment (New)</v>
      </c>
      <c r="C18" s="34" t="s">
        <v>549</v>
      </c>
      <c r="D18" s="24" t="s">
        <v>201</v>
      </c>
      <c r="E18" s="24" t="s">
        <v>127</v>
      </c>
      <c r="F18" s="24" t="s">
        <v>154</v>
      </c>
      <c r="G18" s="24" t="s">
        <v>53</v>
      </c>
      <c r="H18" s="24" t="s">
        <v>132</v>
      </c>
      <c r="I18" s="45">
        <v>786.94</v>
      </c>
      <c r="J18" s="145">
        <f t="shared" si="5"/>
        <v>3.5000000000000003E-2</v>
      </c>
      <c r="K18" s="45">
        <f t="shared" si="3"/>
        <v>814.48</v>
      </c>
      <c r="L18" s="145">
        <f t="shared" si="6"/>
        <v>3.5000000000000003E-2</v>
      </c>
      <c r="M18" s="795">
        <f t="shared" si="4"/>
        <v>842.99</v>
      </c>
      <c r="N18" s="145">
        <f t="shared" si="7"/>
        <v>0.04</v>
      </c>
      <c r="O18" s="795">
        <f t="shared" si="8"/>
        <v>876.71</v>
      </c>
      <c r="P18" s="796" t="s">
        <v>216</v>
      </c>
    </row>
    <row r="19" spans="2:16" ht="11.5" customHeight="1">
      <c r="B19" s="24" t="str">
        <f t="shared" si="0"/>
        <v>TraditionalFamily Supports WaiverBSS - Behavioral Assessment (New)</v>
      </c>
      <c r="C19" s="34" t="s">
        <v>549</v>
      </c>
      <c r="D19" s="34" t="s">
        <v>201</v>
      </c>
      <c r="E19" s="34" t="s">
        <v>33</v>
      </c>
      <c r="F19" s="34" t="s">
        <v>154</v>
      </c>
      <c r="G19" s="34" t="s">
        <v>52</v>
      </c>
      <c r="H19" s="34" t="s">
        <v>132</v>
      </c>
      <c r="I19" s="47">
        <v>786.94</v>
      </c>
      <c r="J19" s="74">
        <f t="shared" si="5"/>
        <v>3.5000000000000003E-2</v>
      </c>
      <c r="K19" s="47">
        <f t="shared" si="3"/>
        <v>814.48</v>
      </c>
      <c r="L19" s="74">
        <f t="shared" si="6"/>
        <v>3.5000000000000003E-2</v>
      </c>
      <c r="M19" s="795">
        <f t="shared" si="4"/>
        <v>842.99</v>
      </c>
      <c r="N19" s="74">
        <f t="shared" si="7"/>
        <v>0.04</v>
      </c>
      <c r="O19" s="795">
        <f t="shared" si="8"/>
        <v>876.71</v>
      </c>
      <c r="P19" s="796" t="s">
        <v>216</v>
      </c>
    </row>
    <row r="20" spans="2:16" ht="11.25" customHeight="1">
      <c r="B20" s="24" t="str">
        <f t="shared" si="0"/>
        <v>TraditionalCommunity Pathways WaiverBSS - Behavioral Assessment (New)</v>
      </c>
      <c r="C20" s="34" t="s">
        <v>549</v>
      </c>
      <c r="D20" s="34" t="s">
        <v>325</v>
      </c>
      <c r="E20" s="34" t="s">
        <v>33</v>
      </c>
      <c r="F20" s="34" t="s">
        <v>154</v>
      </c>
      <c r="G20" s="34" t="s">
        <v>328</v>
      </c>
      <c r="H20" s="34" t="s">
        <v>132</v>
      </c>
      <c r="I20" s="47">
        <v>786.94</v>
      </c>
      <c r="J20" s="74">
        <f t="shared" si="5"/>
        <v>3.5000000000000003E-2</v>
      </c>
      <c r="K20" s="47">
        <f t="shared" si="3"/>
        <v>814.48</v>
      </c>
      <c r="L20" s="74">
        <f t="shared" si="6"/>
        <v>3.5000000000000003E-2</v>
      </c>
      <c r="M20" s="795">
        <f t="shared" si="4"/>
        <v>842.99</v>
      </c>
      <c r="N20" s="74">
        <f t="shared" si="7"/>
        <v>0.04</v>
      </c>
      <c r="O20" s="795">
        <f t="shared" si="8"/>
        <v>876.71</v>
      </c>
      <c r="P20" s="796"/>
    </row>
    <row r="21" spans="2:16" ht="11.5" customHeight="1">
      <c r="B21" s="24" t="str">
        <f t="shared" si="0"/>
        <v>Self-DirectionCommunity Pathways WaiverBSS - Behavioral Assessment (New)</v>
      </c>
      <c r="C21" s="34" t="s">
        <v>549</v>
      </c>
      <c r="D21" s="24" t="s">
        <v>325</v>
      </c>
      <c r="E21" s="24" t="s">
        <v>127</v>
      </c>
      <c r="F21" s="24" t="s">
        <v>154</v>
      </c>
      <c r="G21" s="24" t="s">
        <v>329</v>
      </c>
      <c r="H21" s="24" t="s">
        <v>132</v>
      </c>
      <c r="I21" s="45">
        <v>786.94</v>
      </c>
      <c r="J21" s="145">
        <f t="shared" si="5"/>
        <v>3.5000000000000003E-2</v>
      </c>
      <c r="K21" s="45">
        <f t="shared" si="3"/>
        <v>814.48</v>
      </c>
      <c r="L21" s="145">
        <f t="shared" si="6"/>
        <v>3.5000000000000003E-2</v>
      </c>
      <c r="M21" s="795">
        <f t="shared" si="4"/>
        <v>842.99</v>
      </c>
      <c r="N21" s="145">
        <f>IF(M21&lt;&gt;"",$N$5,"")</f>
        <v>0.04</v>
      </c>
      <c r="O21" s="795">
        <f t="shared" si="8"/>
        <v>876.71</v>
      </c>
      <c r="P21" s="796"/>
    </row>
    <row r="22" spans="2:16" ht="11.5" customHeight="1">
      <c r="B22" s="24" t="str">
        <f t="shared" si="0"/>
        <v>TraditionalCommunity Pathways WaiverBSS - Behavioral Consultation (Ended)</v>
      </c>
      <c r="C22" s="24" t="s">
        <v>679</v>
      </c>
      <c r="D22" s="24" t="s">
        <v>325</v>
      </c>
      <c r="E22" s="24" t="s">
        <v>33</v>
      </c>
      <c r="F22" s="24" t="s">
        <v>154</v>
      </c>
      <c r="G22" s="24" t="s">
        <v>553</v>
      </c>
      <c r="H22" s="24" t="s">
        <v>554</v>
      </c>
      <c r="I22" s="47">
        <v>75</v>
      </c>
      <c r="J22" s="145">
        <v>0</v>
      </c>
      <c r="K22" s="47">
        <f t="shared" si="3"/>
        <v>75</v>
      </c>
      <c r="L22" s="145">
        <v>0</v>
      </c>
      <c r="M22" s="795"/>
      <c r="N22" s="145">
        <v>0</v>
      </c>
      <c r="O22" s="795"/>
      <c r="P22" s="796"/>
    </row>
    <row r="23" spans="2:16" ht="11.5" customHeight="1">
      <c r="B23" s="24" t="str">
        <f t="shared" si="0"/>
        <v>Self-DirectionCommunity Supports WaiverBSS - Behavioral Consultation (FY19)</v>
      </c>
      <c r="C23" s="24" t="s">
        <v>680</v>
      </c>
      <c r="D23" s="24" t="s">
        <v>202</v>
      </c>
      <c r="E23" s="24" t="s">
        <v>127</v>
      </c>
      <c r="F23" s="24" t="s">
        <v>154</v>
      </c>
      <c r="G23" s="24" t="s">
        <v>55</v>
      </c>
      <c r="H23" s="24" t="s">
        <v>129</v>
      </c>
      <c r="I23" s="45">
        <v>98.37</v>
      </c>
      <c r="J23" s="145">
        <f t="shared" ref="J23:J28" si="9">IF(I23&lt;&gt;"",$J$5,"")</f>
        <v>3.5000000000000003E-2</v>
      </c>
      <c r="K23" s="45">
        <f t="shared" si="3"/>
        <v>101.81</v>
      </c>
      <c r="L23" s="145">
        <f t="shared" ref="L23:N28" si="10">IF(K23&lt;&gt;"",$L$5,"")</f>
        <v>3.5000000000000003E-2</v>
      </c>
      <c r="M23" s="795"/>
      <c r="N23" s="145" t="str">
        <f t="shared" si="10"/>
        <v/>
      </c>
      <c r="O23" s="795"/>
      <c r="P23" s="796" t="s">
        <v>216</v>
      </c>
    </row>
    <row r="24" spans="2:16" ht="11.5" customHeight="1">
      <c r="B24" s="24" t="str">
        <f t="shared" si="0"/>
        <v>TraditionalCommunity Supports WaiverBSS - Behavioral Consultation (FY19)</v>
      </c>
      <c r="C24" s="24" t="s">
        <v>680</v>
      </c>
      <c r="D24" s="34" t="s">
        <v>202</v>
      </c>
      <c r="E24" s="34" t="s">
        <v>33</v>
      </c>
      <c r="F24" s="34" t="s">
        <v>154</v>
      </c>
      <c r="G24" s="34" t="s">
        <v>54</v>
      </c>
      <c r="H24" s="34" t="s">
        <v>129</v>
      </c>
      <c r="I24" s="47">
        <v>98.37</v>
      </c>
      <c r="J24" s="74">
        <f t="shared" si="9"/>
        <v>3.5000000000000003E-2</v>
      </c>
      <c r="K24" s="47">
        <f t="shared" si="3"/>
        <v>101.81</v>
      </c>
      <c r="L24" s="74">
        <f t="shared" si="10"/>
        <v>3.5000000000000003E-2</v>
      </c>
      <c r="M24" s="795"/>
      <c r="N24" s="74" t="str">
        <f t="shared" si="10"/>
        <v/>
      </c>
      <c r="O24" s="795"/>
      <c r="P24" s="796" t="s">
        <v>216</v>
      </c>
    </row>
    <row r="25" spans="2:16" ht="11.5" customHeight="1">
      <c r="B25" s="34" t="str">
        <f t="shared" si="0"/>
        <v>Self-DirectionFamily Supports WaiverBSS - Behavioral Consultation (FY19)</v>
      </c>
      <c r="C25" s="24" t="s">
        <v>680</v>
      </c>
      <c r="D25" s="34" t="s">
        <v>201</v>
      </c>
      <c r="E25" s="34" t="s">
        <v>127</v>
      </c>
      <c r="F25" s="34" t="s">
        <v>154</v>
      </c>
      <c r="G25" s="34" t="s">
        <v>57</v>
      </c>
      <c r="H25" s="34" t="s">
        <v>129</v>
      </c>
      <c r="I25" s="47">
        <v>98.37</v>
      </c>
      <c r="J25" s="74">
        <f t="shared" si="9"/>
        <v>3.5000000000000003E-2</v>
      </c>
      <c r="K25" s="47">
        <f t="shared" si="3"/>
        <v>101.81</v>
      </c>
      <c r="L25" s="74">
        <f t="shared" si="10"/>
        <v>3.5000000000000003E-2</v>
      </c>
      <c r="M25" s="795"/>
      <c r="N25" s="74" t="str">
        <f t="shared" si="10"/>
        <v/>
      </c>
      <c r="O25" s="795"/>
      <c r="P25" s="796" t="s">
        <v>216</v>
      </c>
    </row>
    <row r="26" spans="2:16" ht="11.5" customHeight="1">
      <c r="B26" s="34" t="str">
        <f t="shared" si="0"/>
        <v>TraditionalFamily Supports WaiverBSS - Behavioral Consultation (FY19)</v>
      </c>
      <c r="C26" s="24" t="s">
        <v>680</v>
      </c>
      <c r="D26" s="24" t="s">
        <v>201</v>
      </c>
      <c r="E26" s="24" t="s">
        <v>33</v>
      </c>
      <c r="F26" s="24" t="s">
        <v>154</v>
      </c>
      <c r="G26" s="24" t="s">
        <v>56</v>
      </c>
      <c r="H26" s="24" t="s">
        <v>129</v>
      </c>
      <c r="I26" s="45">
        <v>98.37</v>
      </c>
      <c r="J26" s="145">
        <f t="shared" si="9"/>
        <v>3.5000000000000003E-2</v>
      </c>
      <c r="K26" s="45">
        <f t="shared" si="3"/>
        <v>101.81</v>
      </c>
      <c r="L26" s="145">
        <f t="shared" si="10"/>
        <v>3.5000000000000003E-2</v>
      </c>
      <c r="M26" s="795"/>
      <c r="N26" s="145" t="str">
        <f t="shared" si="10"/>
        <v/>
      </c>
      <c r="O26" s="795"/>
      <c r="P26" s="796" t="s">
        <v>216</v>
      </c>
    </row>
    <row r="27" spans="2:16" ht="11.5" customHeight="1">
      <c r="B27" s="34" t="str">
        <f t="shared" si="0"/>
        <v>TraditionalCommunity Pathways WaiverBSS - Behavioral Consultation (FY19)</v>
      </c>
      <c r="C27" s="24" t="s">
        <v>680</v>
      </c>
      <c r="D27" s="34" t="s">
        <v>325</v>
      </c>
      <c r="E27" s="34" t="s">
        <v>33</v>
      </c>
      <c r="F27" s="34" t="s">
        <v>154</v>
      </c>
      <c r="G27" s="34" t="s">
        <v>330</v>
      </c>
      <c r="H27" s="34" t="s">
        <v>129</v>
      </c>
      <c r="I27" s="47">
        <v>98.37</v>
      </c>
      <c r="J27" s="74">
        <f t="shared" si="9"/>
        <v>3.5000000000000003E-2</v>
      </c>
      <c r="K27" s="47">
        <f t="shared" si="3"/>
        <v>101.81</v>
      </c>
      <c r="L27" s="74">
        <f t="shared" si="10"/>
        <v>3.5000000000000003E-2</v>
      </c>
      <c r="M27" s="795"/>
      <c r="N27" s="74" t="str">
        <f t="shared" si="10"/>
        <v/>
      </c>
      <c r="O27" s="795"/>
      <c r="P27" s="796"/>
    </row>
    <row r="28" spans="2:16" ht="11.25" customHeight="1">
      <c r="B28" s="34" t="str">
        <f t="shared" si="0"/>
        <v>Self-DirectionCommunity Pathways WaiverBSS - Behavioral Consultation (FY19)</v>
      </c>
      <c r="C28" s="24" t="s">
        <v>680</v>
      </c>
      <c r="D28" s="24" t="s">
        <v>325</v>
      </c>
      <c r="E28" s="24" t="s">
        <v>127</v>
      </c>
      <c r="F28" s="24" t="s">
        <v>154</v>
      </c>
      <c r="G28" s="24" t="s">
        <v>331</v>
      </c>
      <c r="H28" s="24" t="s">
        <v>129</v>
      </c>
      <c r="I28" s="45">
        <v>98.37</v>
      </c>
      <c r="J28" s="145">
        <f t="shared" si="9"/>
        <v>3.5000000000000003E-2</v>
      </c>
      <c r="K28" s="45">
        <f t="shared" si="3"/>
        <v>101.81</v>
      </c>
      <c r="L28" s="145">
        <f t="shared" si="10"/>
        <v>3.5000000000000003E-2</v>
      </c>
      <c r="M28" s="795"/>
      <c r="N28" s="145" t="str">
        <f t="shared" si="10"/>
        <v/>
      </c>
      <c r="O28" s="795"/>
      <c r="P28" s="796"/>
    </row>
    <row r="29" spans="2:16" s="927" customFormat="1" ht="11.5" customHeight="1">
      <c r="B29" s="922" t="str">
        <f t="shared" si="0"/>
        <v>Self-DirectionCommunity Supports WaiverBSS - Behavioral Consultation (FY21)</v>
      </c>
      <c r="C29" s="922" t="s">
        <v>741</v>
      </c>
      <c r="D29" s="922" t="s">
        <v>202</v>
      </c>
      <c r="E29" s="922" t="s">
        <v>127</v>
      </c>
      <c r="F29" s="922" t="s">
        <v>154</v>
      </c>
      <c r="G29" s="922" t="s">
        <v>683</v>
      </c>
      <c r="H29" s="922" t="s">
        <v>133</v>
      </c>
      <c r="I29" s="923"/>
      <c r="J29" s="924"/>
      <c r="K29" s="923"/>
      <c r="L29" s="924"/>
      <c r="M29" s="923">
        <v>26.34</v>
      </c>
      <c r="N29" s="925">
        <f>IF(M29&lt;&gt;"",$N$5,"")</f>
        <v>0.04</v>
      </c>
      <c r="O29" s="923">
        <f t="shared" ref="O29:O34" si="11">ROUND(IF(M29&lt;&gt;"",M29*(1+N29),M29),2)</f>
        <v>27.39</v>
      </c>
      <c r="P29" s="926"/>
    </row>
    <row r="30" spans="2:16" s="927" customFormat="1" ht="11.5" customHeight="1">
      <c r="B30" s="922" t="str">
        <f t="shared" si="0"/>
        <v>TraditionalCommunity Supports WaiverBSS - Behavioral Consultation (FY21)</v>
      </c>
      <c r="C30" s="922" t="s">
        <v>741</v>
      </c>
      <c r="D30" s="922" t="s">
        <v>202</v>
      </c>
      <c r="E30" s="922" t="s">
        <v>33</v>
      </c>
      <c r="F30" s="922" t="s">
        <v>154</v>
      </c>
      <c r="G30" s="922" t="s">
        <v>684</v>
      </c>
      <c r="H30" s="922" t="s">
        <v>133</v>
      </c>
      <c r="I30" s="923"/>
      <c r="J30" s="924"/>
      <c r="K30" s="923"/>
      <c r="L30" s="924"/>
      <c r="M30" s="923">
        <v>26.34</v>
      </c>
      <c r="N30" s="924">
        <f t="shared" ref="N30:N34" si="12">IF(M30&lt;&gt;"",$N$5,"")</f>
        <v>0.04</v>
      </c>
      <c r="O30" s="923">
        <f t="shared" si="11"/>
        <v>27.39</v>
      </c>
      <c r="P30" s="926"/>
    </row>
    <row r="31" spans="2:16" s="927" customFormat="1" ht="11.5" customHeight="1">
      <c r="B31" s="922" t="str">
        <f t="shared" si="0"/>
        <v>Self-DirectionFamily Supports WaiverBSS - Behavioral Consultation (FY21)</v>
      </c>
      <c r="C31" s="922" t="s">
        <v>741</v>
      </c>
      <c r="D31" s="922" t="s">
        <v>201</v>
      </c>
      <c r="E31" s="922" t="s">
        <v>127</v>
      </c>
      <c r="F31" s="922" t="s">
        <v>154</v>
      </c>
      <c r="G31" s="922" t="s">
        <v>685</v>
      </c>
      <c r="H31" s="922" t="s">
        <v>133</v>
      </c>
      <c r="I31" s="923"/>
      <c r="J31" s="924"/>
      <c r="K31" s="923"/>
      <c r="L31" s="924"/>
      <c r="M31" s="923">
        <v>26.34</v>
      </c>
      <c r="N31" s="925">
        <f t="shared" si="12"/>
        <v>0.04</v>
      </c>
      <c r="O31" s="923">
        <f t="shared" si="11"/>
        <v>27.39</v>
      </c>
      <c r="P31" s="926"/>
    </row>
    <row r="32" spans="2:16" s="927" customFormat="1" ht="11.5" customHeight="1">
      <c r="B32" s="922" t="str">
        <f t="shared" si="0"/>
        <v>TraditionalFamily Supports WaiverBSS - Behavioral Consultation (FY21)</v>
      </c>
      <c r="C32" s="922" t="s">
        <v>741</v>
      </c>
      <c r="D32" s="922" t="s">
        <v>201</v>
      </c>
      <c r="E32" s="922" t="s">
        <v>33</v>
      </c>
      <c r="F32" s="922" t="s">
        <v>154</v>
      </c>
      <c r="G32" s="922" t="s">
        <v>686</v>
      </c>
      <c r="H32" s="922" t="s">
        <v>133</v>
      </c>
      <c r="I32" s="923"/>
      <c r="J32" s="924"/>
      <c r="K32" s="923"/>
      <c r="L32" s="924"/>
      <c r="M32" s="923">
        <v>26.34</v>
      </c>
      <c r="N32" s="924">
        <f t="shared" si="12"/>
        <v>0.04</v>
      </c>
      <c r="O32" s="923">
        <f t="shared" si="11"/>
        <v>27.39</v>
      </c>
      <c r="P32" s="926"/>
    </row>
    <row r="33" spans="2:16" s="927" customFormat="1" ht="11.5" customHeight="1">
      <c r="B33" s="922" t="str">
        <f t="shared" si="0"/>
        <v>TraditionalCommunity Pathways WaiverBSS - Behavioral Consultation (FY21)</v>
      </c>
      <c r="C33" s="922" t="s">
        <v>741</v>
      </c>
      <c r="D33" s="922" t="s">
        <v>325</v>
      </c>
      <c r="E33" s="922" t="s">
        <v>33</v>
      </c>
      <c r="F33" s="922" t="s">
        <v>154</v>
      </c>
      <c r="G33" s="922" t="s">
        <v>687</v>
      </c>
      <c r="H33" s="922" t="s">
        <v>133</v>
      </c>
      <c r="I33" s="923"/>
      <c r="J33" s="924"/>
      <c r="K33" s="923"/>
      <c r="L33" s="924"/>
      <c r="M33" s="923">
        <v>26.34</v>
      </c>
      <c r="N33" s="925">
        <f t="shared" si="12"/>
        <v>0.04</v>
      </c>
      <c r="O33" s="923">
        <f t="shared" si="11"/>
        <v>27.39</v>
      </c>
      <c r="P33" s="926"/>
    </row>
    <row r="34" spans="2:16" s="927" customFormat="1" ht="11.5" customHeight="1">
      <c r="B34" s="922" t="str">
        <f t="shared" si="0"/>
        <v>Self-DirectionCommunity Pathways WaiverBSS - Behavioral Consultation (FY21)</v>
      </c>
      <c r="C34" s="922" t="s">
        <v>741</v>
      </c>
      <c r="D34" s="922" t="s">
        <v>325</v>
      </c>
      <c r="E34" s="922" t="s">
        <v>127</v>
      </c>
      <c r="F34" s="922" t="s">
        <v>154</v>
      </c>
      <c r="G34" s="922" t="s">
        <v>688</v>
      </c>
      <c r="H34" s="922" t="s">
        <v>133</v>
      </c>
      <c r="I34" s="923"/>
      <c r="J34" s="924"/>
      <c r="K34" s="923"/>
      <c r="L34" s="924"/>
      <c r="M34" s="923">
        <v>26.34</v>
      </c>
      <c r="N34" s="924">
        <f t="shared" si="12"/>
        <v>0.04</v>
      </c>
      <c r="O34" s="923">
        <f t="shared" si="11"/>
        <v>27.39</v>
      </c>
      <c r="P34" s="926"/>
    </row>
    <row r="35" spans="2:16" ht="11.5" customHeight="1">
      <c r="B35" s="34" t="str">
        <f t="shared" si="0"/>
        <v>Self-DirectionCommunity Supports WaiverBSS - Behavioral Plan (New)</v>
      </c>
      <c r="C35" s="34" t="s">
        <v>551</v>
      </c>
      <c r="D35" s="34" t="s">
        <v>202</v>
      </c>
      <c r="E35" s="34" t="s">
        <v>127</v>
      </c>
      <c r="F35" s="34" t="s">
        <v>154</v>
      </c>
      <c r="G35" s="34" t="s">
        <v>59</v>
      </c>
      <c r="H35" s="34" t="s">
        <v>132</v>
      </c>
      <c r="I35" s="47">
        <v>786.94</v>
      </c>
      <c r="J35" s="74">
        <f t="shared" ref="J35:J40" si="13">IF(I35&lt;&gt;"",$J$5,"")</f>
        <v>3.5000000000000003E-2</v>
      </c>
      <c r="K35" s="47">
        <f t="shared" ref="K35:K47" si="14">ROUND(IF(I35&lt;&gt;"",I35*(1+J35),I35),2)</f>
        <v>814.48</v>
      </c>
      <c r="L35" s="74">
        <f t="shared" ref="L35:L40" si="15">IF(K35&lt;&gt;"",$L$5,"")</f>
        <v>3.5000000000000003E-2</v>
      </c>
      <c r="M35" s="795">
        <f t="shared" ref="M35:M40" si="16">ROUND(IF(K35&lt;&gt;"",K35*(1+L35),K35),2)</f>
        <v>842.99</v>
      </c>
      <c r="N35" s="74">
        <f>IF(M35&lt;&gt;"",$N$5,"")</f>
        <v>0.04</v>
      </c>
      <c r="O35" s="795">
        <f>ROUND(IF(M35&lt;&gt;"",M35*(1+N35),M35),2)</f>
        <v>876.71</v>
      </c>
      <c r="P35" s="796" t="s">
        <v>216</v>
      </c>
    </row>
    <row r="36" spans="2:16" ht="11.5" customHeight="1">
      <c r="B36" s="24" t="str">
        <f t="shared" si="0"/>
        <v>TraditionalCommunity Supports WaiverBSS - Behavioral Plan (New)</v>
      </c>
      <c r="C36" s="34" t="s">
        <v>551</v>
      </c>
      <c r="D36" s="24" t="s">
        <v>202</v>
      </c>
      <c r="E36" s="24" t="s">
        <v>33</v>
      </c>
      <c r="F36" s="24" t="s">
        <v>154</v>
      </c>
      <c r="G36" s="24" t="s">
        <v>58</v>
      </c>
      <c r="H36" s="24" t="s">
        <v>132</v>
      </c>
      <c r="I36" s="45">
        <v>786.94</v>
      </c>
      <c r="J36" s="145">
        <f t="shared" si="13"/>
        <v>3.5000000000000003E-2</v>
      </c>
      <c r="K36" s="45">
        <f t="shared" si="14"/>
        <v>814.48</v>
      </c>
      <c r="L36" s="145">
        <f t="shared" si="15"/>
        <v>3.5000000000000003E-2</v>
      </c>
      <c r="M36" s="795">
        <f t="shared" si="16"/>
        <v>842.99</v>
      </c>
      <c r="N36" s="145">
        <f t="shared" ref="N36:N37" si="17">IF(M36&lt;&gt;"",$N$5,"")</f>
        <v>0.04</v>
      </c>
      <c r="O36" s="795">
        <f t="shared" ref="O36:O40" si="18">ROUND(IF(M36&lt;&gt;"",M36*(1+N36),M36),2)</f>
        <v>876.71</v>
      </c>
      <c r="P36" s="796" t="s">
        <v>216</v>
      </c>
    </row>
    <row r="37" spans="2:16" ht="11.5" customHeight="1">
      <c r="B37" s="24" t="str">
        <f t="shared" si="0"/>
        <v>Self-DirectionFamily Supports WaiverBSS - Behavioral Plan (New)</v>
      </c>
      <c r="C37" s="34" t="s">
        <v>551</v>
      </c>
      <c r="D37" s="24" t="s">
        <v>201</v>
      </c>
      <c r="E37" s="24" t="s">
        <v>127</v>
      </c>
      <c r="F37" s="24" t="s">
        <v>154</v>
      </c>
      <c r="G37" s="24" t="s">
        <v>61</v>
      </c>
      <c r="H37" s="24" t="s">
        <v>132</v>
      </c>
      <c r="I37" s="45">
        <v>786.94</v>
      </c>
      <c r="J37" s="145">
        <f t="shared" si="13"/>
        <v>3.5000000000000003E-2</v>
      </c>
      <c r="K37" s="45">
        <f t="shared" si="14"/>
        <v>814.48</v>
      </c>
      <c r="L37" s="145">
        <f t="shared" si="15"/>
        <v>3.5000000000000003E-2</v>
      </c>
      <c r="M37" s="795">
        <f t="shared" si="16"/>
        <v>842.99</v>
      </c>
      <c r="N37" s="145">
        <f t="shared" si="17"/>
        <v>0.04</v>
      </c>
      <c r="O37" s="795">
        <f t="shared" si="18"/>
        <v>876.71</v>
      </c>
      <c r="P37" s="796" t="s">
        <v>216</v>
      </c>
    </row>
    <row r="38" spans="2:16" ht="11.5" customHeight="1">
      <c r="B38" s="34" t="str">
        <f t="shared" si="0"/>
        <v>TraditionalFamily Supports WaiverBSS - Behavioral Plan (New)</v>
      </c>
      <c r="C38" s="34" t="s">
        <v>551</v>
      </c>
      <c r="D38" s="34" t="s">
        <v>201</v>
      </c>
      <c r="E38" s="34" t="s">
        <v>33</v>
      </c>
      <c r="F38" s="34" t="s">
        <v>154</v>
      </c>
      <c r="G38" s="34" t="s">
        <v>60</v>
      </c>
      <c r="H38" s="34" t="s">
        <v>132</v>
      </c>
      <c r="I38" s="47">
        <v>786.94</v>
      </c>
      <c r="J38" s="74">
        <f t="shared" si="13"/>
        <v>3.5000000000000003E-2</v>
      </c>
      <c r="K38" s="47">
        <f t="shared" si="14"/>
        <v>814.48</v>
      </c>
      <c r="L38" s="74">
        <f t="shared" si="15"/>
        <v>3.5000000000000003E-2</v>
      </c>
      <c r="M38" s="795">
        <f t="shared" si="16"/>
        <v>842.99</v>
      </c>
      <c r="N38" s="74">
        <f t="shared" ref="N38:N39" si="19">IF(M38&lt;&gt;"",$N$5,"")</f>
        <v>0.04</v>
      </c>
      <c r="O38" s="795">
        <f t="shared" si="18"/>
        <v>876.71</v>
      </c>
      <c r="P38" s="796" t="s">
        <v>216</v>
      </c>
    </row>
    <row r="39" spans="2:16" ht="11.5" customHeight="1">
      <c r="B39" s="34" t="str">
        <f t="shared" si="0"/>
        <v>TraditionalCommunity Pathways WaiverBSS - Behavioral Plan (New)</v>
      </c>
      <c r="C39" s="34" t="s">
        <v>551</v>
      </c>
      <c r="D39" s="34" t="s">
        <v>325</v>
      </c>
      <c r="E39" s="34" t="s">
        <v>33</v>
      </c>
      <c r="F39" s="34" t="s">
        <v>154</v>
      </c>
      <c r="G39" s="34" t="s">
        <v>332</v>
      </c>
      <c r="H39" s="34" t="s">
        <v>132</v>
      </c>
      <c r="I39" s="47">
        <v>786.94</v>
      </c>
      <c r="J39" s="74">
        <f t="shared" si="13"/>
        <v>3.5000000000000003E-2</v>
      </c>
      <c r="K39" s="47">
        <f t="shared" si="14"/>
        <v>814.48</v>
      </c>
      <c r="L39" s="74">
        <f t="shared" si="15"/>
        <v>3.5000000000000003E-2</v>
      </c>
      <c r="M39" s="795">
        <f t="shared" si="16"/>
        <v>842.99</v>
      </c>
      <c r="N39" s="74">
        <f t="shared" si="19"/>
        <v>0.04</v>
      </c>
      <c r="O39" s="795">
        <f t="shared" si="18"/>
        <v>876.71</v>
      </c>
      <c r="P39" s="796"/>
    </row>
    <row r="40" spans="2:16" ht="11.5" customHeight="1">
      <c r="B40" s="24" t="str">
        <f t="shared" si="0"/>
        <v>Self-DirectionCommunity Pathways WaiverBSS - Behavioral Plan (New)</v>
      </c>
      <c r="C40" s="34" t="s">
        <v>551</v>
      </c>
      <c r="D40" s="24" t="s">
        <v>325</v>
      </c>
      <c r="E40" s="24" t="s">
        <v>127</v>
      </c>
      <c r="F40" s="24" t="s">
        <v>154</v>
      </c>
      <c r="G40" s="24" t="s">
        <v>333</v>
      </c>
      <c r="H40" s="24" t="s">
        <v>132</v>
      </c>
      <c r="I40" s="45">
        <v>786.94</v>
      </c>
      <c r="J40" s="145">
        <f t="shared" si="13"/>
        <v>3.5000000000000003E-2</v>
      </c>
      <c r="K40" s="45">
        <f t="shared" si="14"/>
        <v>814.48</v>
      </c>
      <c r="L40" s="145">
        <f t="shared" si="15"/>
        <v>3.5000000000000003E-2</v>
      </c>
      <c r="M40" s="795">
        <f t="shared" si="16"/>
        <v>842.99</v>
      </c>
      <c r="N40" s="145">
        <f>IF(M40&lt;&gt;"",$N$5,"")</f>
        <v>0.04</v>
      </c>
      <c r="O40" s="795">
        <f t="shared" si="18"/>
        <v>876.71</v>
      </c>
      <c r="P40" s="796"/>
    </row>
    <row r="41" spans="2:16" ht="11.5" customHeight="1">
      <c r="B41" s="24" t="str">
        <f t="shared" ref="B41:B72" si="20">CONCATENATE(E41,D41,C41)</f>
        <v>TraditionalCommunity Pathways WaiverBSS - Brief Support Implementation (Ended)</v>
      </c>
      <c r="C41" s="24" t="s">
        <v>682</v>
      </c>
      <c r="D41" s="24" t="s">
        <v>325</v>
      </c>
      <c r="E41" s="24" t="s">
        <v>33</v>
      </c>
      <c r="F41" s="24" t="s">
        <v>154</v>
      </c>
      <c r="G41" s="24" t="s">
        <v>555</v>
      </c>
      <c r="H41" s="24" t="s">
        <v>554</v>
      </c>
      <c r="I41" s="45">
        <v>50</v>
      </c>
      <c r="J41" s="74">
        <v>0</v>
      </c>
      <c r="K41" s="45">
        <f t="shared" si="14"/>
        <v>50</v>
      </c>
      <c r="L41" s="74">
        <v>0</v>
      </c>
      <c r="M41" s="795"/>
      <c r="N41" s="74">
        <v>0</v>
      </c>
      <c r="O41" s="795"/>
      <c r="P41" s="796"/>
    </row>
    <row r="42" spans="2:16" ht="11.5" customHeight="1">
      <c r="B42" s="24" t="str">
        <f t="shared" si="20"/>
        <v>Self-DirectionCommunity Supports WaiverBSS - Brief Support Implementation (New)</v>
      </c>
      <c r="C42" s="24" t="s">
        <v>552</v>
      </c>
      <c r="D42" s="24" t="s">
        <v>202</v>
      </c>
      <c r="E42" s="24" t="s">
        <v>127</v>
      </c>
      <c r="F42" s="24" t="s">
        <v>154</v>
      </c>
      <c r="G42" s="24" t="s">
        <v>63</v>
      </c>
      <c r="H42" s="24" t="s">
        <v>133</v>
      </c>
      <c r="I42" s="45">
        <v>17.489999999999998</v>
      </c>
      <c r="J42" s="145">
        <f t="shared" ref="J42:J64" si="21">IF(I42&lt;&gt;"",$J$5,"")</f>
        <v>3.5000000000000003E-2</v>
      </c>
      <c r="K42" s="45">
        <f t="shared" si="14"/>
        <v>18.100000000000001</v>
      </c>
      <c r="L42" s="145">
        <f t="shared" ref="L42:L64" si="22">IF(K42&lt;&gt;"",$L$5,"")</f>
        <v>3.5000000000000003E-2</v>
      </c>
      <c r="M42" s="795">
        <f t="shared" ref="M42:M48" si="23">ROUND(IF(K42&lt;&gt;"",K42*(1+L42),K42),2)</f>
        <v>18.73</v>
      </c>
      <c r="N42" s="145">
        <f>IF(M42&lt;&gt;"",$N$5,"")</f>
        <v>0.04</v>
      </c>
      <c r="O42" s="795">
        <f t="shared" ref="O42:O48" si="24">ROUND(IF(M42&lt;&gt;"",M42*(1+N42),M42),2)</f>
        <v>19.48</v>
      </c>
      <c r="P42" s="796" t="s">
        <v>216</v>
      </c>
    </row>
    <row r="43" spans="2:16" ht="11.5" customHeight="1">
      <c r="B43" s="34" t="str">
        <f t="shared" si="20"/>
        <v>TraditionalCommunity Supports WaiverBSS - Brief Support Implementation (New)</v>
      </c>
      <c r="C43" s="24" t="s">
        <v>552</v>
      </c>
      <c r="D43" s="34" t="s">
        <v>202</v>
      </c>
      <c r="E43" s="34" t="s">
        <v>33</v>
      </c>
      <c r="F43" s="34" t="s">
        <v>154</v>
      </c>
      <c r="G43" s="34" t="s">
        <v>62</v>
      </c>
      <c r="H43" s="34" t="s">
        <v>133</v>
      </c>
      <c r="I43" s="47">
        <v>17.489999999999998</v>
      </c>
      <c r="J43" s="74">
        <f t="shared" si="21"/>
        <v>3.5000000000000003E-2</v>
      </c>
      <c r="K43" s="47">
        <f t="shared" si="14"/>
        <v>18.100000000000001</v>
      </c>
      <c r="L43" s="74">
        <f t="shared" si="22"/>
        <v>3.5000000000000003E-2</v>
      </c>
      <c r="M43" s="795">
        <f t="shared" si="23"/>
        <v>18.73</v>
      </c>
      <c r="N43" s="74">
        <f t="shared" ref="N43:N44" si="25">IF(M43&lt;&gt;"",$N$5,"")</f>
        <v>0.04</v>
      </c>
      <c r="O43" s="795">
        <f t="shared" si="24"/>
        <v>19.48</v>
      </c>
      <c r="P43" s="796" t="s">
        <v>216</v>
      </c>
    </row>
    <row r="44" spans="2:16" ht="11.5" customHeight="1">
      <c r="B44" s="34" t="str">
        <f t="shared" si="20"/>
        <v>Self-DirectionFamily Supports WaiverBSS - Brief Support Implementation (New)</v>
      </c>
      <c r="C44" s="24" t="s">
        <v>552</v>
      </c>
      <c r="D44" s="34" t="s">
        <v>201</v>
      </c>
      <c r="E44" s="34" t="s">
        <v>127</v>
      </c>
      <c r="F44" s="34" t="s">
        <v>154</v>
      </c>
      <c r="G44" s="34" t="s">
        <v>65</v>
      </c>
      <c r="H44" s="34" t="s">
        <v>133</v>
      </c>
      <c r="I44" s="47">
        <v>17.489999999999998</v>
      </c>
      <c r="J44" s="74">
        <f t="shared" si="21"/>
        <v>3.5000000000000003E-2</v>
      </c>
      <c r="K44" s="47">
        <f t="shared" si="14"/>
        <v>18.100000000000001</v>
      </c>
      <c r="L44" s="74">
        <f t="shared" si="22"/>
        <v>3.5000000000000003E-2</v>
      </c>
      <c r="M44" s="795">
        <f t="shared" si="23"/>
        <v>18.73</v>
      </c>
      <c r="N44" s="74">
        <f t="shared" si="25"/>
        <v>0.04</v>
      </c>
      <c r="O44" s="795">
        <f t="shared" si="24"/>
        <v>19.48</v>
      </c>
      <c r="P44" s="796" t="s">
        <v>216</v>
      </c>
    </row>
    <row r="45" spans="2:16" ht="11.5" customHeight="1">
      <c r="B45" s="24" t="str">
        <f t="shared" si="20"/>
        <v>TraditionalFamily Supports WaiverBSS - Brief Support Implementation (New)</v>
      </c>
      <c r="C45" s="24" t="s">
        <v>552</v>
      </c>
      <c r="D45" s="24" t="s">
        <v>201</v>
      </c>
      <c r="E45" s="24" t="s">
        <v>33</v>
      </c>
      <c r="F45" s="24" t="s">
        <v>154</v>
      </c>
      <c r="G45" s="24" t="s">
        <v>64</v>
      </c>
      <c r="H45" s="24" t="s">
        <v>133</v>
      </c>
      <c r="I45" s="45">
        <v>17.489999999999998</v>
      </c>
      <c r="J45" s="145">
        <f t="shared" si="21"/>
        <v>3.5000000000000003E-2</v>
      </c>
      <c r="K45" s="45">
        <f t="shared" si="14"/>
        <v>18.100000000000001</v>
      </c>
      <c r="L45" s="145">
        <f t="shared" si="22"/>
        <v>3.5000000000000003E-2</v>
      </c>
      <c r="M45" s="795">
        <f t="shared" si="23"/>
        <v>18.73</v>
      </c>
      <c r="N45" s="145">
        <f>IF(M45&lt;&gt;"",$N$5,"")</f>
        <v>0.04</v>
      </c>
      <c r="O45" s="795">
        <f t="shared" si="24"/>
        <v>19.48</v>
      </c>
      <c r="P45" s="796" t="s">
        <v>216</v>
      </c>
    </row>
    <row r="46" spans="2:16" ht="11.5" customHeight="1">
      <c r="B46" s="34" t="str">
        <f t="shared" si="20"/>
        <v>TraditionalCommunity Pathways WaiverBSS - Brief Support Implementation (New)</v>
      </c>
      <c r="C46" s="24" t="s">
        <v>552</v>
      </c>
      <c r="D46" s="34" t="s">
        <v>325</v>
      </c>
      <c r="E46" s="34" t="s">
        <v>33</v>
      </c>
      <c r="F46" s="34" t="s">
        <v>154</v>
      </c>
      <c r="G46" s="34" t="s">
        <v>334</v>
      </c>
      <c r="H46" s="34" t="s">
        <v>133</v>
      </c>
      <c r="I46" s="47">
        <v>17.489999999999998</v>
      </c>
      <c r="J46" s="74">
        <f t="shared" si="21"/>
        <v>3.5000000000000003E-2</v>
      </c>
      <c r="K46" s="47">
        <f t="shared" si="14"/>
        <v>18.100000000000001</v>
      </c>
      <c r="L46" s="74">
        <f t="shared" si="22"/>
        <v>3.5000000000000003E-2</v>
      </c>
      <c r="M46" s="795">
        <f t="shared" si="23"/>
        <v>18.73</v>
      </c>
      <c r="N46" s="74">
        <f>IF(M46&lt;&gt;"",$N$5,"")</f>
        <v>0.04</v>
      </c>
      <c r="O46" s="795">
        <f t="shared" si="24"/>
        <v>19.48</v>
      </c>
      <c r="P46" s="796"/>
    </row>
    <row r="47" spans="2:16" ht="11.5" customHeight="1">
      <c r="B47" s="24" t="str">
        <f t="shared" si="20"/>
        <v>Self-DirectionCommunity Pathways WaiverBSS - Brief Support Implementation (New)</v>
      </c>
      <c r="C47" s="24" t="s">
        <v>552</v>
      </c>
      <c r="D47" s="24" t="s">
        <v>325</v>
      </c>
      <c r="E47" s="24" t="s">
        <v>127</v>
      </c>
      <c r="F47" s="24" t="s">
        <v>154</v>
      </c>
      <c r="G47" s="24" t="s">
        <v>335</v>
      </c>
      <c r="H47" s="24" t="s">
        <v>133</v>
      </c>
      <c r="I47" s="45">
        <v>17.489999999999998</v>
      </c>
      <c r="J47" s="145">
        <f t="shared" si="21"/>
        <v>3.5000000000000003E-2</v>
      </c>
      <c r="K47" s="45">
        <f t="shared" si="14"/>
        <v>18.100000000000001</v>
      </c>
      <c r="L47" s="145">
        <f t="shared" si="22"/>
        <v>3.5000000000000003E-2</v>
      </c>
      <c r="M47" s="795">
        <f t="shared" si="23"/>
        <v>18.73</v>
      </c>
      <c r="N47" s="145">
        <f>IF(M47&lt;&gt;"",$N$5,"")</f>
        <v>0.04</v>
      </c>
      <c r="O47" s="795">
        <f t="shared" si="24"/>
        <v>19.48</v>
      </c>
      <c r="P47" s="796"/>
    </row>
    <row r="48" spans="2:16" ht="11.5" customHeight="1">
      <c r="B48" s="24" t="str">
        <f t="shared" si="20"/>
        <v>TraditionalCommunity Pathways WaiverCamp - Non-Respite (State-Only Funded)</v>
      </c>
      <c r="C48" s="24" t="s">
        <v>423</v>
      </c>
      <c r="D48" s="24" t="s">
        <v>325</v>
      </c>
      <c r="E48" s="24" t="s">
        <v>33</v>
      </c>
      <c r="F48" s="24" t="s">
        <v>154</v>
      </c>
      <c r="G48" s="24" t="s">
        <v>91</v>
      </c>
      <c r="H48" s="24" t="s">
        <v>91</v>
      </c>
      <c r="I48" s="45"/>
      <c r="J48" s="74" t="str">
        <f t="shared" si="21"/>
        <v/>
      </c>
      <c r="K48" s="45"/>
      <c r="L48" s="74" t="str">
        <f t="shared" si="22"/>
        <v/>
      </c>
      <c r="M48" s="795">
        <f t="shared" si="23"/>
        <v>0</v>
      </c>
      <c r="N48" s="74">
        <f>IF(M48&lt;&gt;"",$N$5,"")</f>
        <v>0.04</v>
      </c>
      <c r="O48" s="795">
        <f t="shared" si="24"/>
        <v>0</v>
      </c>
      <c r="P48" s="910">
        <v>10000000</v>
      </c>
    </row>
    <row r="49" spans="2:16" ht="11.5" customHeight="1">
      <c r="B49" s="24" t="str">
        <f t="shared" si="20"/>
        <v>TraditionalCommunity Supports WaiverCareer Exploration - Facility</v>
      </c>
      <c r="C49" s="24" t="s">
        <v>140</v>
      </c>
      <c r="D49" s="24" t="s">
        <v>202</v>
      </c>
      <c r="E49" s="24" t="s">
        <v>33</v>
      </c>
      <c r="F49" s="24" t="s">
        <v>405</v>
      </c>
      <c r="G49" s="24" t="s">
        <v>43</v>
      </c>
      <c r="H49" s="24" t="s">
        <v>134</v>
      </c>
      <c r="I49" s="141" t="str">
        <f>IF(ISERROR((VLOOKUP(CONCATENATE(Budget!$AE$13,Budget!$K$8,Budget!$J$8),Budget!$BT$4:$CB$310,9)+Budget!$AD$18)),"",(VLOOKUP(CONCATENATE(Budget!$AE$13,Budget!$K$8,Budget!$J$8),Budget!$BT$4:$CB$310,9)+Budget!$AD$18))</f>
        <v/>
      </c>
      <c r="J49" s="145" t="str">
        <f t="shared" si="21"/>
        <v/>
      </c>
      <c r="K49" s="141" t="str">
        <f>IF(ISERROR((VLOOKUP(CONCATENATE(Budget!$AE$13,Budget!$K$8,Budget!$J$8),Budget!$CD$4:$CL$310,9)+(Budget!$AD$18*(1+$J$5)))),"",(VLOOKUP(CONCATENATE(Budget!$AE$13,Budget!$K$8,Budget!$J$8),Budget!$CD$4:$CL$310,9)+(Budget!$AD$18*(1+$J$5))))</f>
        <v/>
      </c>
      <c r="L49" s="145" t="str">
        <f t="shared" si="22"/>
        <v/>
      </c>
      <c r="M49" s="141" t="str">
        <f>IF(ISERROR((VLOOKUP(CONCATENATE(Budget!$AE$13,Budget!$K$8,Budget!$J$8),Budget!$CD$4:$CL$310,9)+(Budget!$AD$18*(1+$J$5)))),"",(VLOOKUP(CONCATENATE(Budget!$AE$13,Budget!$K$8,Budget!$J$8),Budget!$CD$4:$CL$310,9)+(Budget!$AD$18*(1+$J$5))))</f>
        <v/>
      </c>
      <c r="N49" s="145" t="str">
        <f>IF(M49&lt;&gt;"",$N$5,"")</f>
        <v/>
      </c>
      <c r="O49" s="141" t="str">
        <f>IF(ISERROR((VLOOKUP(CONCATENATE(Budget!$AE$13,Budget!$K$8,Budget!$J$8),Budget!$CD$4:$CL$310,9)+(Budget!$AD$18*(1+$J$5)))),"",(VLOOKUP(CONCATENATE(Budget!$AE$13,Budget!$K$8,Budget!$J$8),Budget!$CD$4:$CL$310,9)+(Budget!$AD$18*(1+$J$5))))</f>
        <v/>
      </c>
      <c r="P49" s="46" t="s">
        <v>216</v>
      </c>
    </row>
    <row r="50" spans="2:16" ht="11.5" customHeight="1">
      <c r="B50" s="34" t="str">
        <f t="shared" si="20"/>
        <v>TraditionalCommunity Pathways WaiverCareer Exploration - Facility</v>
      </c>
      <c r="C50" s="34" t="s">
        <v>140</v>
      </c>
      <c r="D50" s="34" t="s">
        <v>325</v>
      </c>
      <c r="E50" s="34" t="s">
        <v>33</v>
      </c>
      <c r="F50" s="34" t="s">
        <v>405</v>
      </c>
      <c r="G50" s="34" t="s">
        <v>336</v>
      </c>
      <c r="H50" s="34" t="s">
        <v>134</v>
      </c>
      <c r="I50" s="141" t="str">
        <f>IF(ISERROR((VLOOKUP(CONCATENATE(Budget!$AE$13,Budget!$K$8,Budget!$J$8),Budget!$BT$4:$CB$310,9)+Budget!$AD$18)),"",(VLOOKUP(CONCATENATE(Budget!$AE$13,Budget!$K$8,Budget!$J$8),Budget!$BT$4:$CB$310,9)+Budget!$AD$18))</f>
        <v/>
      </c>
      <c r="J50" s="74" t="str">
        <f t="shared" si="21"/>
        <v/>
      </c>
      <c r="K50" s="141" t="str">
        <f>IF(ISERROR((VLOOKUP(CONCATENATE(Budget!$AE$13,Budget!$K$8,Budget!$J$8),Budget!$CD$4:$CL$310,9)+(Budget!$AD$18*(1+$J$5)))),"",(VLOOKUP(CONCATENATE(Budget!$AE$13,Budget!$K$8,Budget!$J$8),Budget!$CD$4:$CL$310,9)+(Budget!$AD$18*(1+$J$5))))</f>
        <v/>
      </c>
      <c r="L50" s="74" t="str">
        <f t="shared" si="22"/>
        <v/>
      </c>
      <c r="M50" s="141" t="str">
        <f>IF(ISERROR((VLOOKUP(CONCATENATE(Budget!$AE$13,Budget!$K$8,Budget!$J$8),Budget!$CD$4:$CL$310,9)+(Budget!$AD$18*(1+$J$5)))),"",(VLOOKUP(CONCATENATE(Budget!$AE$13,Budget!$K$8,Budget!$J$8),Budget!$CD$4:$CL$310,9)+(Budget!$AD$18*(1+$J$5))))</f>
        <v/>
      </c>
      <c r="N50" s="74" t="str">
        <f t="shared" ref="N50:N53" si="26">IF(M50&lt;&gt;"",$N$5,"")</f>
        <v/>
      </c>
      <c r="O50" s="141" t="str">
        <f>IF(ISERROR((VLOOKUP(CONCATENATE(Budget!$AE$13,Budget!$K$8,Budget!$J$8),Budget!$CD$4:$CL$310,9)+(Budget!$AD$18*(1+$J$5)))),"",(VLOOKUP(CONCATENATE(Budget!$AE$13,Budget!$K$8,Budget!$J$8),Budget!$CD$4:$CL$310,9)+(Budget!$AD$18*(1+$J$5))))</f>
        <v/>
      </c>
      <c r="P50" s="48"/>
    </row>
    <row r="51" spans="2:16" ht="11.5" customHeight="1">
      <c r="B51" s="34" t="str">
        <f t="shared" si="20"/>
        <v>TraditionalCommunity Supports WaiverCareer Exploration - Large</v>
      </c>
      <c r="C51" s="34" t="s">
        <v>139</v>
      </c>
      <c r="D51" s="34" t="s">
        <v>202</v>
      </c>
      <c r="E51" s="34" t="s">
        <v>33</v>
      </c>
      <c r="F51" s="34" t="s">
        <v>405</v>
      </c>
      <c r="G51" s="34" t="s">
        <v>141</v>
      </c>
      <c r="H51" s="34" t="s">
        <v>134</v>
      </c>
      <c r="I51" s="141" t="str">
        <f>IF(ISERROR((VLOOKUP(CONCATENATE(Budget!$AE$13,Budget!$K$8,Budget!$J$8),Budget!$BT$4:$CB$310,9)+Budget!$AD$18)),"",(VLOOKUP(CONCATENATE(Budget!$AE$13,Budget!$K$8,Budget!$J$8),Budget!$BT$4:$CB$310,9)+Budget!$AD$18))</f>
        <v/>
      </c>
      <c r="J51" s="74" t="str">
        <f t="shared" si="21"/>
        <v/>
      </c>
      <c r="K51" s="141" t="str">
        <f>IF(ISERROR((VLOOKUP(CONCATENATE(Budget!$AE$13,Budget!$K$8,Budget!$J$8),Budget!$CD$4:$CL$310,9)+(Budget!$AD$18*(1+$J$5)))),"",(VLOOKUP(CONCATENATE(Budget!$AE$13,Budget!$K$8,Budget!$J$8),Budget!$CD$4:$CL$310,9)+(Budget!$AD$18*(1+$J$5))))</f>
        <v/>
      </c>
      <c r="L51" s="74" t="str">
        <f t="shared" si="22"/>
        <v/>
      </c>
      <c r="M51" s="141" t="str">
        <f>IF(ISERROR((VLOOKUP(CONCATENATE(Budget!$AE$13,Budget!$K$8,Budget!$J$8),Budget!$CD$4:$CL$310,9)+(Budget!$AD$18*(1+$J$5)))),"",(VLOOKUP(CONCATENATE(Budget!$AE$13,Budget!$K$8,Budget!$J$8),Budget!$CD$4:$CL$310,9)+(Budget!$AD$18*(1+$J$5))))</f>
        <v/>
      </c>
      <c r="N51" s="74" t="str">
        <f t="shared" si="26"/>
        <v/>
      </c>
      <c r="O51" s="141" t="str">
        <f>IF(ISERROR((VLOOKUP(CONCATENATE(Budget!$AE$13,Budget!$K$8,Budget!$J$8),Budget!$CD$4:$CL$310,9)+(Budget!$AD$18*(1+$J$5)))),"",(VLOOKUP(CONCATENATE(Budget!$AE$13,Budget!$K$8,Budget!$J$8),Budget!$CD$4:$CL$310,9)+(Budget!$AD$18*(1+$J$5))))</f>
        <v/>
      </c>
      <c r="P51" s="48" t="s">
        <v>216</v>
      </c>
    </row>
    <row r="52" spans="2:16" ht="11.5" customHeight="1">
      <c r="B52" s="24" t="str">
        <f t="shared" si="20"/>
        <v>TraditionalCommunity Pathways WaiverCareer Exploration - Large</v>
      </c>
      <c r="C52" s="24" t="s">
        <v>139</v>
      </c>
      <c r="D52" s="24" t="s">
        <v>325</v>
      </c>
      <c r="E52" s="24" t="s">
        <v>33</v>
      </c>
      <c r="F52" s="24" t="s">
        <v>405</v>
      </c>
      <c r="G52" s="24" t="s">
        <v>337</v>
      </c>
      <c r="H52" s="24" t="s">
        <v>134</v>
      </c>
      <c r="I52" s="141" t="str">
        <f>IF(ISERROR((VLOOKUP(CONCATENATE(Budget!$AE$13,Budget!$K$8,Budget!$J$8),Budget!$BT$4:$CB$310,9)+Budget!$AD$18)),"",(VLOOKUP(CONCATENATE(Budget!$AE$13,Budget!$K$8,Budget!$J$8),Budget!$BT$4:$CB$310,9)+Budget!$AD$18))</f>
        <v/>
      </c>
      <c r="J52" s="145" t="str">
        <f t="shared" si="21"/>
        <v/>
      </c>
      <c r="K52" s="141" t="str">
        <f>IF(ISERROR((VLOOKUP(CONCATENATE(Budget!$AE$13,Budget!$K$8,Budget!$J$8),Budget!$CD$4:$CL$310,9)+(Budget!$AD$18*(1+$J$5)))),"",(VLOOKUP(CONCATENATE(Budget!$AE$13,Budget!$K$8,Budget!$J$8),Budget!$CD$4:$CL$310,9)+(Budget!$AD$18*(1+$J$5))))</f>
        <v/>
      </c>
      <c r="L52" s="145" t="str">
        <f t="shared" si="22"/>
        <v/>
      </c>
      <c r="M52" s="141" t="str">
        <f>IF(ISERROR((VLOOKUP(CONCATENATE(Budget!$AE$13,Budget!$K$8,Budget!$J$8),Budget!$CD$4:$CL$310,9)+(Budget!$AD$18*(1+$J$5)))),"",(VLOOKUP(CONCATENATE(Budget!$AE$13,Budget!$K$8,Budget!$J$8),Budget!$CD$4:$CL$310,9)+(Budget!$AD$18*(1+$J$5))))</f>
        <v/>
      </c>
      <c r="N52" s="145" t="str">
        <f t="shared" si="26"/>
        <v/>
      </c>
      <c r="O52" s="141" t="str">
        <f>IF(ISERROR((VLOOKUP(CONCATENATE(Budget!$AE$13,Budget!$K$8,Budget!$J$8),Budget!$CD$4:$CL$310,9)+(Budget!$AD$18*(1+$J$5)))),"",(VLOOKUP(CONCATENATE(Budget!$AE$13,Budget!$K$8,Budget!$J$8),Budget!$CD$4:$CL$310,9)+(Budget!$AD$18*(1+$J$5))))</f>
        <v/>
      </c>
      <c r="P52" s="46"/>
    </row>
    <row r="53" spans="2:16" ht="11.5" customHeight="1">
      <c r="B53" s="24" t="str">
        <f t="shared" si="20"/>
        <v>TraditionalCommunity Supports WaiverCareer Exploration - Small</v>
      </c>
      <c r="C53" s="24" t="s">
        <v>138</v>
      </c>
      <c r="D53" s="24" t="s">
        <v>202</v>
      </c>
      <c r="E53" s="24" t="s">
        <v>33</v>
      </c>
      <c r="F53" s="24" t="s">
        <v>405</v>
      </c>
      <c r="G53" s="24" t="s">
        <v>44</v>
      </c>
      <c r="H53" s="24" t="s">
        <v>134</v>
      </c>
      <c r="I53" s="141" t="str">
        <f>IF(ISERROR((VLOOKUP(CONCATENATE(Budget!$AE$13,Budget!$K$8,Budget!$J$8),Budget!$BT$4:$CB$310,9)+Budget!$AD$18)),"",(VLOOKUP(CONCATENATE(Budget!$AE$13,Budget!$K$8,Budget!$J$8),Budget!$BT$4:$CB$310,9)+Budget!$AD$18))</f>
        <v/>
      </c>
      <c r="J53" s="145" t="str">
        <f t="shared" si="21"/>
        <v/>
      </c>
      <c r="K53" s="141" t="str">
        <f>IF(ISERROR((VLOOKUP(CONCATENATE(Budget!$AE$13,Budget!$K$8,Budget!$J$8),Budget!$CD$4:$CL$310,9)+(Budget!$AD$18*(1+$J$5)))),"",(VLOOKUP(CONCATENATE(Budget!$AE$13,Budget!$K$8,Budget!$J$8),Budget!$CD$4:$CL$310,9)+(Budget!$AD$18*(1+$J$5))))</f>
        <v/>
      </c>
      <c r="L53" s="145" t="str">
        <f t="shared" si="22"/>
        <v/>
      </c>
      <c r="M53" s="141" t="str">
        <f>IF(ISERROR((VLOOKUP(CONCATENATE(Budget!$AE$13,Budget!$K$8,Budget!$J$8),Budget!$CD$4:$CL$310,9)+(Budget!$AD$18*(1+$J$5)))),"",(VLOOKUP(CONCATENATE(Budget!$AE$13,Budget!$K$8,Budget!$J$8),Budget!$CD$4:$CL$310,9)+(Budget!$AD$18*(1+$J$5))))</f>
        <v/>
      </c>
      <c r="N53" s="145" t="str">
        <f t="shared" si="26"/>
        <v/>
      </c>
      <c r="O53" s="141" t="str">
        <f>IF(ISERROR((VLOOKUP(CONCATENATE(Budget!$AE$13,Budget!$K$8,Budget!$J$8),Budget!$CD$4:$CL$310,9)+(Budget!$AD$18*(1+$J$5)))),"",(VLOOKUP(CONCATENATE(Budget!$AE$13,Budget!$K$8,Budget!$J$8),Budget!$CD$4:$CL$310,9)+(Budget!$AD$18*(1+$J$5))))</f>
        <v/>
      </c>
      <c r="P53" s="46" t="s">
        <v>216</v>
      </c>
    </row>
    <row r="54" spans="2:16" ht="11.5" customHeight="1">
      <c r="B54" s="34" t="str">
        <f t="shared" si="20"/>
        <v>TraditionalCommunity Pathways WaiverCareer Exploration - Small</v>
      </c>
      <c r="C54" s="34" t="s">
        <v>138</v>
      </c>
      <c r="D54" s="34" t="s">
        <v>325</v>
      </c>
      <c r="E54" s="34" t="s">
        <v>33</v>
      </c>
      <c r="F54" s="34" t="s">
        <v>405</v>
      </c>
      <c r="G54" s="34" t="s">
        <v>338</v>
      </c>
      <c r="H54" s="34" t="s">
        <v>134</v>
      </c>
      <c r="I54" s="141" t="str">
        <f>IF(ISERROR((VLOOKUP(CONCATENATE(Budget!$AE$13,Budget!$K$8,Budget!$J$8),Budget!$BT$4:$CB$310,9)+Budget!$AD$18)),"",(VLOOKUP(CONCATENATE(Budget!$AE$13,Budget!$K$8,Budget!$J$8),Budget!$BT$4:$CB$310,9)+Budget!$AD$18))</f>
        <v/>
      </c>
      <c r="J54" s="74" t="str">
        <f t="shared" si="21"/>
        <v/>
      </c>
      <c r="K54" s="141" t="str">
        <f>IF(ISERROR((VLOOKUP(CONCATENATE(Budget!$AE$13,Budget!$K$8,Budget!$J$8),Budget!$CD$4:$CL$310,9)+(Budget!$AD$18*(1+$J$5)))),"",(VLOOKUP(CONCATENATE(Budget!$AE$13,Budget!$K$8,Budget!$J$8),Budget!$CD$4:$CL$310,9)+(Budget!$AD$18*(1+$J$5))))</f>
        <v/>
      </c>
      <c r="L54" s="74" t="str">
        <f t="shared" si="22"/>
        <v/>
      </c>
      <c r="M54" s="141" t="str">
        <f>IF(ISERROR((VLOOKUP(CONCATENATE(Budget!$AE$13,Budget!$K$8,Budget!$J$8),Budget!$CD$4:$CL$310,9)+(Budget!$AD$18*(1+$J$5)))),"",(VLOOKUP(CONCATENATE(Budget!$AE$13,Budget!$K$8,Budget!$J$8),Budget!$CD$4:$CL$310,9)+(Budget!$AD$18*(1+$J$5))))</f>
        <v/>
      </c>
      <c r="N54" s="74" t="str">
        <f t="shared" ref="N54:N56" si="27">IF(M54&lt;&gt;"",$N$5,"")</f>
        <v/>
      </c>
      <c r="O54" s="141" t="str">
        <f>IF(ISERROR((VLOOKUP(CONCATENATE(Budget!$AE$13,Budget!$K$8,Budget!$J$8),Budget!$CD$4:$CL$310,9)+(Budget!$AD$18*(1+$J$5)))),"",(VLOOKUP(CONCATENATE(Budget!$AE$13,Budget!$K$8,Budget!$J$8),Budget!$CD$4:$CL$310,9)+(Budget!$AD$18*(1+$J$5))))</f>
        <v/>
      </c>
      <c r="P54" s="48"/>
    </row>
    <row r="55" spans="2:16" ht="11.5" customHeight="1">
      <c r="B55" s="34" t="str">
        <f t="shared" si="20"/>
        <v>Self-DirectionCommunity Supports WaiverCommunity Development Services</v>
      </c>
      <c r="C55" s="34" t="s">
        <v>136</v>
      </c>
      <c r="D55" s="34" t="s">
        <v>202</v>
      </c>
      <c r="E55" s="34" t="s">
        <v>127</v>
      </c>
      <c r="F55" s="34" t="s">
        <v>218</v>
      </c>
      <c r="G55" s="34" t="s">
        <v>37</v>
      </c>
      <c r="H55" s="34" t="s">
        <v>134</v>
      </c>
      <c r="I55" s="141" t="str">
        <f>IF(ISERROR(VLOOKUP(CONCATENATE(Budget!$AE$13,Budget!$K$6,Budget!$J$6),Budget!$BT$4:$CB$310,9)+Budget!$AD$18),"",VLOOKUP(CONCATENATE(Budget!$AE$13,Budget!$K$6,Budget!$J$6),Budget!$BT$4:$CB$310,9)+Budget!$AD$18)</f>
        <v/>
      </c>
      <c r="J55" s="74" t="str">
        <f t="shared" si="21"/>
        <v/>
      </c>
      <c r="K55" s="141" t="str">
        <f>IF(ISERROR(VLOOKUP(CONCATENATE(Budget!$AE$13,Budget!$K$6,Budget!$J$6),Budget!$CD$4:$CL$310,9)+Budget!$AD$18*(1+$J$5)),"",VLOOKUP(CONCATENATE(Budget!$AE$13,Budget!$K$6,Budget!$J$6),Budget!$CD$4:$CL$310,9)+Budget!$AD$18*(1+$J$5))</f>
        <v/>
      </c>
      <c r="L55" s="74" t="str">
        <f t="shared" si="22"/>
        <v/>
      </c>
      <c r="M55" s="141" t="str">
        <f>IF(ISERROR(VLOOKUP(CONCATENATE(Budget!$AE$13,Budget!$K$6,Budget!$J$6),Budget!$CD$4:$CL$310,9)+Budget!$AD$18*(1+$J$5)),"",VLOOKUP(CONCATENATE(Budget!$AE$13,Budget!$K$6,Budget!$J$6),Budget!$CD$4:$CL$310,9)+Budget!$AD$18*(1+$J$5))</f>
        <v/>
      </c>
      <c r="N55" s="74" t="str">
        <f t="shared" si="27"/>
        <v/>
      </c>
      <c r="O55" s="141" t="str">
        <f>IF(ISERROR(VLOOKUP(CONCATENATE(Budget!$AE$13,Budget!$K$6,Budget!$J$6),Budget!$CD$4:$CL$310,9)+Budget!$AD$18*(1+$J$5)),"",VLOOKUP(CONCATENATE(Budget!$AE$13,Budget!$K$6,Budget!$J$6),Budget!$CD$4:$CL$310,9)+Budget!$AD$18*(1+$J$5))</f>
        <v/>
      </c>
      <c r="P55" s="48" t="s">
        <v>216</v>
      </c>
    </row>
    <row r="56" spans="2:16" ht="11.5" customHeight="1">
      <c r="B56" s="34" t="str">
        <f t="shared" si="20"/>
        <v>TraditionalCommunity Supports WaiverCommunity Development Services</v>
      </c>
      <c r="C56" s="34" t="s">
        <v>136</v>
      </c>
      <c r="D56" s="34" t="s">
        <v>202</v>
      </c>
      <c r="E56" s="34" t="s">
        <v>33</v>
      </c>
      <c r="F56" s="34" t="s">
        <v>218</v>
      </c>
      <c r="G56" s="34" t="s">
        <v>36</v>
      </c>
      <c r="H56" s="34" t="s">
        <v>134</v>
      </c>
      <c r="I56" s="141" t="str">
        <f>IF(ISERROR(VLOOKUP(CONCATENATE(Budget!$AE$13,Budget!$K$6,Budget!$J$6),Budget!$BT$4:$CB$310,9)+Budget!$AD$18),"",VLOOKUP(CONCATENATE(Budget!$AE$13,Budget!$K$6,Budget!$J$6),Budget!$BT$4:$CB$310,9)+Budget!$AD$18)</f>
        <v/>
      </c>
      <c r="J56" s="74" t="str">
        <f t="shared" si="21"/>
        <v/>
      </c>
      <c r="K56" s="141" t="str">
        <f>IF(ISERROR((VLOOKUP(CONCATENATE(Budget!$AE$13,Budget!$K$8,Budget!$J$8),Budget!$CD$4:$CL$310,9)+(Budget!$AD$18*(1+$J$5)))),"",(VLOOKUP(CONCATENATE(Budget!$AE$13,Budget!$K$8,Budget!$J$8),Budget!$CD$4:$CL$310,9)+(Budget!$AD$18*(1+$J$5))))</f>
        <v/>
      </c>
      <c r="L56" s="74" t="str">
        <f t="shared" si="22"/>
        <v/>
      </c>
      <c r="M56" s="141" t="str">
        <f>IF(ISERROR((VLOOKUP(CONCATENATE(Budget!$AE$13,Budget!$K$8,Budget!$J$8),Budget!$CD$4:$CL$310,9)+(Budget!$AD$18*(1+$J$5)))),"",(VLOOKUP(CONCATENATE(Budget!$AE$13,Budget!$K$8,Budget!$J$8),Budget!$CD$4:$CL$310,9)+(Budget!$AD$18*(1+$J$5))))</f>
        <v/>
      </c>
      <c r="N56" s="74" t="str">
        <f t="shared" si="27"/>
        <v/>
      </c>
      <c r="O56" s="141" t="str">
        <f>IF(ISERROR((VLOOKUP(CONCATENATE(Budget!$AE$13,Budget!$K$8,Budget!$J$8),Budget!$CD$4:$CL$310,9)+(Budget!$AD$18*(1+$J$5)))),"",(VLOOKUP(CONCATENATE(Budget!$AE$13,Budget!$K$8,Budget!$J$8),Budget!$CD$4:$CL$310,9)+(Budget!$AD$18*(1+$J$5))))</f>
        <v/>
      </c>
      <c r="P56" s="48" t="s">
        <v>216</v>
      </c>
    </row>
    <row r="57" spans="2:16" ht="11.5" customHeight="1">
      <c r="B57" s="24" t="str">
        <f t="shared" si="20"/>
        <v>TraditionalCommunity Pathways WaiverCommunity Development Services</v>
      </c>
      <c r="C57" s="24" t="s">
        <v>136</v>
      </c>
      <c r="D57" s="24" t="s">
        <v>325</v>
      </c>
      <c r="E57" s="24" t="s">
        <v>33</v>
      </c>
      <c r="F57" s="24" t="s">
        <v>218</v>
      </c>
      <c r="G57" s="24" t="s">
        <v>339</v>
      </c>
      <c r="H57" s="24" t="s">
        <v>134</v>
      </c>
      <c r="I57" s="141" t="str">
        <f>IF(ISERROR((VLOOKUP(CONCATENATE(Budget!$AE$13,Budget!$K$8,Budget!$J$8),Budget!$BT$4:$CB$310,9)+Budget!$AD$18)),"",(VLOOKUP(CONCATENATE(Budget!$AE$13,Budget!$K$8,Budget!$J$8),Budget!$BT$4:$CB$310,9)+Budget!$AD$18))</f>
        <v/>
      </c>
      <c r="J57" s="145" t="str">
        <f t="shared" si="21"/>
        <v/>
      </c>
      <c r="K57" s="141" t="str">
        <f>IF(ISERROR((VLOOKUP(CONCATENATE(Budget!$AE$13,Budget!$K$8,Budget!$J$8),Budget!$CD$4:$CL$310,9)+(Budget!$AD$18*(1+$J$5)))),"",(VLOOKUP(CONCATENATE(Budget!$AE$13,Budget!$K$8,Budget!$J$8),Budget!$CD$4:$CL$310,9)+(Budget!$AD$18*(1+$J$5))))</f>
        <v/>
      </c>
      <c r="L57" s="145" t="str">
        <f t="shared" si="22"/>
        <v/>
      </c>
      <c r="M57" s="141" t="str">
        <f>IF(ISERROR((VLOOKUP(CONCATENATE(Budget!$AE$13,Budget!$K$8,Budget!$J$8),Budget!$CD$4:$CL$310,9)+(Budget!$AD$18*(1+$J$5)))),"",(VLOOKUP(CONCATENATE(Budget!$AE$13,Budget!$K$8,Budget!$J$8),Budget!$CD$4:$CL$310,9)+(Budget!$AD$18*(1+$J$5))))</f>
        <v/>
      </c>
      <c r="N57" s="145" t="str">
        <f>IF(M57&lt;&gt;"",$N$5,"")</f>
        <v/>
      </c>
      <c r="O57" s="141" t="str">
        <f>IF(ISERROR((VLOOKUP(CONCATENATE(Budget!$AE$13,Budget!$K$8,Budget!$J$8),Budget!$CD$4:$CL$310,9)+(Budget!$AD$18*(1+$J$5)))),"",(VLOOKUP(CONCATENATE(Budget!$AE$13,Budget!$K$8,Budget!$J$8),Budget!$CD$4:$CL$310,9)+(Budget!$AD$18*(1+$J$5))))</f>
        <v/>
      </c>
      <c r="P57" s="46"/>
    </row>
    <row r="58" spans="2:16" ht="11.5" customHeight="1">
      <c r="B58" s="34" t="str">
        <f t="shared" si="20"/>
        <v>Self-DirectionCommunity Pathways WaiverCommunity Development Services</v>
      </c>
      <c r="C58" s="34" t="s">
        <v>136</v>
      </c>
      <c r="D58" s="34" t="s">
        <v>325</v>
      </c>
      <c r="E58" s="34" t="s">
        <v>127</v>
      </c>
      <c r="F58" s="34" t="s">
        <v>218</v>
      </c>
      <c r="G58" s="34" t="s">
        <v>340</v>
      </c>
      <c r="H58" s="34" t="s">
        <v>134</v>
      </c>
      <c r="I58" s="141" t="str">
        <f>IF(ISERROR((VLOOKUP(CONCATENATE(Budget!$AE$13,Budget!$K$8,Budget!$J$8),Budget!$BT$4:$CB$310,9)+Budget!$AD$18)),"",(VLOOKUP(CONCATENATE(Budget!$AE$13,Budget!$K$8,Budget!$J$8),Budget!$BT$4:$CB$310,9)+Budget!$AD$18))</f>
        <v/>
      </c>
      <c r="J58" s="74" t="str">
        <f t="shared" si="21"/>
        <v/>
      </c>
      <c r="K58" s="141" t="str">
        <f>IF(ISERROR((VLOOKUP(CONCATENATE(Budget!$AE$13,Budget!$K$8,Budget!$J$8),Budget!$CD$4:$CL$310,9)+(Budget!$AD$18*(1+$J$5)))),"",(VLOOKUP(CONCATENATE(Budget!$AE$13,Budget!$K$8,Budget!$J$8),Budget!$CD$4:$CL$310,9)+(Budget!$AD$18*(1+$J$5))))</f>
        <v/>
      </c>
      <c r="L58" s="74" t="str">
        <f t="shared" si="22"/>
        <v/>
      </c>
      <c r="M58" s="141" t="str">
        <f>IF(ISERROR((VLOOKUP(CONCATENATE(Budget!$AE$13,Budget!$K$8,Budget!$J$8),Budget!$CD$4:$CL$310,9)+(Budget!$AD$18*(1+$J$5)))),"",(VLOOKUP(CONCATENATE(Budget!$AE$13,Budget!$K$8,Budget!$J$8),Budget!$CD$4:$CL$310,9)+(Budget!$AD$18*(1+$J$5))))</f>
        <v/>
      </c>
      <c r="N58" s="74" t="str">
        <f>IF(M58&lt;&gt;"",$N$5,"")</f>
        <v/>
      </c>
      <c r="O58" s="141" t="str">
        <f>IF(ISERROR((VLOOKUP(CONCATENATE(Budget!$AE$13,Budget!$K$8,Budget!$J$8),Budget!$CD$4:$CL$310,9)+(Budget!$AD$18*(1+$J$5)))),"",(VLOOKUP(CONCATENATE(Budget!$AE$13,Budget!$K$8,Budget!$J$8),Budget!$CD$4:$CL$310,9)+(Budget!$AD$18*(1+$J$5))))</f>
        <v/>
      </c>
      <c r="P58" s="48"/>
    </row>
    <row r="59" spans="2:16" ht="11.5" customHeight="1">
      <c r="B59" s="24" t="str">
        <f t="shared" si="20"/>
        <v>TraditionalCommunity Pathways WaiverCommunity Living - Group Home</v>
      </c>
      <c r="C59" s="24" t="s">
        <v>341</v>
      </c>
      <c r="D59" s="24" t="s">
        <v>325</v>
      </c>
      <c r="E59" s="24" t="s">
        <v>33</v>
      </c>
      <c r="F59" s="24" t="s">
        <v>342</v>
      </c>
      <c r="G59" s="24" t="s">
        <v>343</v>
      </c>
      <c r="H59" s="24" t="s">
        <v>134</v>
      </c>
      <c r="I59" s="141" t="str">
        <f>IF(ISERROR((VLOOKUP(CONCATENATE(Budget!$AE$13,Budget!$K$7,Budget!$J$7),Budget!$CN$5:$CV$154,9)+Budget!$AE$18)),"",(VLOOKUP(CONCATENATE(Budget!$AE$13,Budget!$K$7,Budget!$J$7),Budget!$CN$5:$CV$154,9)+Budget!$AE$18))</f>
        <v/>
      </c>
      <c r="J59" s="145" t="str">
        <f t="shared" si="21"/>
        <v/>
      </c>
      <c r="K59" s="141" t="str">
        <f>IF(ISERROR((VLOOKUP(CONCATENATE(Budget!$AE$13,Budget!$K$7,Budget!$J$7),Budget!$CX$5:$DF$154,9)+(Budget!$AE$18*(1+$J$5)))),"",(VLOOKUP(CONCATENATE(Budget!$AE$13,Budget!$K$7,Budget!$J$7),Budget!$CX$5:$DF$154,9)+(Budget!$AE$18*(1+$J$5))))</f>
        <v/>
      </c>
      <c r="L59" s="145" t="str">
        <f t="shared" si="22"/>
        <v/>
      </c>
      <c r="M59" s="141" t="str">
        <f>IF(ISERROR((VLOOKUP(CONCATENATE(Budget!$AE$13,Budget!$K$7,Budget!$J$7),Budget!$CX$5:$DF$154,9)+(Budget!$AE$18*(1+$J$5)))),"",(VLOOKUP(CONCATENATE(Budget!$AE$13,Budget!$K$7,Budget!$J$7),Budget!$CX$5:$DF$154,9)+(Budget!$AE$18*(1+$J$5))))</f>
        <v/>
      </c>
      <c r="N59" s="145" t="str">
        <f>IF(M59&lt;&gt;"",$N$5,"")</f>
        <v/>
      </c>
      <c r="O59" s="141" t="str">
        <f>IF(ISERROR((VLOOKUP(CONCATENATE(Budget!$AE$13,Budget!$K$7,Budget!$J$7),Budget!$CX$5:$DF$154,9)+(Budget!$AE$18*(1+$J$5)))),"",(VLOOKUP(CONCATENATE(Budget!$AE$13,Budget!$K$7,Budget!$J$7),Budget!$CX$5:$DF$154,9)+(Budget!$AE$18*(1+$J$5))))</f>
        <v/>
      </c>
      <c r="P59" s="46"/>
    </row>
    <row r="60" spans="2:16" ht="11.5" customHeight="1">
      <c r="B60" s="34" t="str">
        <f t="shared" si="20"/>
        <v>TraditionalCommunity Pathways WaiverCommunity Living - Group Home Retainer Fee</v>
      </c>
      <c r="C60" s="34" t="s">
        <v>344</v>
      </c>
      <c r="D60" s="34" t="s">
        <v>325</v>
      </c>
      <c r="E60" s="34" t="s">
        <v>33</v>
      </c>
      <c r="F60" s="34" t="s">
        <v>342</v>
      </c>
      <c r="G60" s="34" t="s">
        <v>345</v>
      </c>
      <c r="H60" s="34" t="s">
        <v>134</v>
      </c>
      <c r="I60" s="141" t="str">
        <f>IF(ISERROR((VLOOKUP(CONCATENATE(Budget!$AE$13,Budget!$K$7,Budget!$J$7),Budget!$CN$5:$CV$154,9)+Budget!$AE$18)),"",(VLOOKUP(CONCATENATE(Budget!$AE$13,Budget!$K$7,Budget!$J$7),Budget!$CN$5:$CV$154,9)+Budget!$AE$18))</f>
        <v/>
      </c>
      <c r="J60" s="74" t="str">
        <f t="shared" si="21"/>
        <v/>
      </c>
      <c r="K60" s="141" t="str">
        <f>IF(ISERROR((VLOOKUP(CONCATENATE(Budget!$AE$13,Budget!$K$7,Budget!$J$7),Budget!$CX$5:$DF$154,9)+(Budget!$AE$18*(1+$J$5)))),"",(VLOOKUP(CONCATENATE(Budget!$AE$13,Budget!$K$7,Budget!$J$7),Budget!$CX$5:$DF$154,9)+(Budget!$AE$18*(1+$J$5))))</f>
        <v/>
      </c>
      <c r="L60" s="74" t="str">
        <f t="shared" si="22"/>
        <v/>
      </c>
      <c r="M60" s="141" t="str">
        <f>IF(ISERROR((VLOOKUP(CONCATENATE(Budget!$AE$13,Budget!$K$7,Budget!$J$7),Budget!$CX$5:$DF$154,9)+(Budget!$AE$18*(1+$J$5)))),"",(VLOOKUP(CONCATENATE(Budget!$AE$13,Budget!$K$7,Budget!$J$7),Budget!$CX$5:$DF$154,9)+(Budget!$AE$18*(1+$J$5))))</f>
        <v/>
      </c>
      <c r="N60" s="74" t="str">
        <f>IF(M60&lt;&gt;"",$N$5,"")</f>
        <v/>
      </c>
      <c r="O60" s="141" t="str">
        <f>IF(ISERROR((VLOOKUP(CONCATENATE(Budget!$AE$13,Budget!$K$7,Budget!$J$7),Budget!$CX$5:$DF$154,9)+(Budget!$AE$18*(1+$J$5)))),"",(VLOOKUP(CONCATENATE(Budget!$AE$13,Budget!$K$7,Budget!$J$7),Budget!$CX$5:$DF$154,9)+(Budget!$AE$18*(1+$J$5))))</f>
        <v/>
      </c>
      <c r="P60" s="48"/>
    </row>
    <row r="61" spans="2:16" ht="11.5" customHeight="1">
      <c r="B61" s="24" t="str">
        <f t="shared" si="20"/>
        <v>TraditionalCommunity Pathways WaiverCommunity Living - Group Home Trial Experience</v>
      </c>
      <c r="C61" s="24" t="s">
        <v>346</v>
      </c>
      <c r="D61" s="24" t="s">
        <v>325</v>
      </c>
      <c r="E61" s="24" t="s">
        <v>33</v>
      </c>
      <c r="F61" s="24" t="s">
        <v>342</v>
      </c>
      <c r="G61" s="24" t="s">
        <v>347</v>
      </c>
      <c r="H61" s="24" t="s">
        <v>134</v>
      </c>
      <c r="I61" s="141" t="str">
        <f>IF(ISERROR((VLOOKUP(CONCATENATE(Budget!$AE$13,Budget!$K$7,Budget!$J$7),Budget!$CN$5:$CV$154,9)+Budget!$AE$18)),"",(VLOOKUP(CONCATENATE(Budget!$AE$13,Budget!$K$7,Budget!$J$7),Budget!$CN$5:$CV$154,9)+Budget!$AE$18))</f>
        <v/>
      </c>
      <c r="J61" s="145" t="str">
        <f t="shared" si="21"/>
        <v/>
      </c>
      <c r="K61" s="141" t="str">
        <f>IF(ISERROR((VLOOKUP(CONCATENATE(Budget!$AE$13,Budget!$K$7,Budget!$J$7),Budget!$CX$5:$DF$154,9)+(Budget!$AE$18*(1+$J$5)))),"",(VLOOKUP(CONCATENATE(Budget!$AE$13,Budget!$K$7,Budget!$J$7),Budget!$CX$5:$DF$154,9)+(Budget!$AE$18*(1+$J$5))))</f>
        <v/>
      </c>
      <c r="L61" s="145" t="str">
        <f t="shared" si="22"/>
        <v/>
      </c>
      <c r="M61" s="141" t="str">
        <f>IF(ISERROR((VLOOKUP(CONCATENATE(Budget!$AE$13,Budget!$K$7,Budget!$J$7),Budget!$CX$5:$DF$154,9)+(Budget!$AE$18*(1+$J$5)))),"",(VLOOKUP(CONCATENATE(Budget!$AE$13,Budget!$K$7,Budget!$J$7),Budget!$CX$5:$DF$154,9)+(Budget!$AE$18*(1+$J$5))))</f>
        <v/>
      </c>
      <c r="N61" s="145" t="str">
        <f t="shared" ref="N61:N62" si="28">IF(M61&lt;&gt;"",$N$5,"")</f>
        <v/>
      </c>
      <c r="O61" s="141" t="str">
        <f>IF(ISERROR((VLOOKUP(CONCATENATE(Budget!$AE$13,Budget!$K$7,Budget!$J$7),Budget!$CX$5:$DF$154,9)+(Budget!$AE$18*(1+$J$5)))),"",(VLOOKUP(CONCATENATE(Budget!$AE$13,Budget!$K$7,Budget!$J$7),Budget!$CX$5:$DF$154,9)+(Budget!$AE$18*(1+$J$5))))</f>
        <v/>
      </c>
      <c r="P61" s="46"/>
    </row>
    <row r="62" spans="2:16" ht="11.5" customHeight="1">
      <c r="B62" s="24" t="str">
        <f t="shared" si="20"/>
        <v>TraditionalCommunity Supports WaiverDay Habilitation</v>
      </c>
      <c r="C62" s="24" t="s">
        <v>137</v>
      </c>
      <c r="D62" s="24" t="s">
        <v>202</v>
      </c>
      <c r="E62" s="24" t="s">
        <v>33</v>
      </c>
      <c r="F62" s="24" t="s">
        <v>218</v>
      </c>
      <c r="G62" s="24" t="s">
        <v>38</v>
      </c>
      <c r="H62" s="24" t="s">
        <v>134</v>
      </c>
      <c r="I62" s="141" t="str">
        <f>IF(ISERROR(VLOOKUP(CONCATENATE(Budget!$AE$13,Budget!$K$6,Budget!$J$6),Budget!$BT$4:$CB$310,9)+Budget!$AD$18),"",VLOOKUP(CONCATENATE(Budget!$AE$13,Budget!$K$6,Budget!$J$6),Budget!$BT$4:$CB$310,9)+Budget!$AD$18)</f>
        <v/>
      </c>
      <c r="J62" s="145" t="str">
        <f t="shared" si="21"/>
        <v/>
      </c>
      <c r="K62" s="141" t="str">
        <f>IF(ISERROR((VLOOKUP(CONCATENATE(Budget!$AE$13,Budget!$K$8,Budget!$J$8),Budget!$CD$4:$CL$310,9)+(Budget!$AD$18*(1+$J$5)))),"",(VLOOKUP(CONCATENATE(Budget!$AE$13,Budget!$K$8,Budget!$J$8),Budget!$CD$4:$CL$310,9)+(Budget!$AD$18*(1+$J$5))))</f>
        <v/>
      </c>
      <c r="L62" s="145" t="str">
        <f t="shared" si="22"/>
        <v/>
      </c>
      <c r="M62" s="141" t="str">
        <f>IF(ISERROR((VLOOKUP(CONCATENATE(Budget!$AE$13,Budget!$K$8,Budget!$J$8),Budget!$CD$4:$CL$310,9)+(Budget!$AD$18*(1+$J$5)))),"",(VLOOKUP(CONCATENATE(Budget!$AE$13,Budget!$K$8,Budget!$J$8),Budget!$CD$4:$CL$310,9)+(Budget!$AD$18*(1+$J$5))))</f>
        <v/>
      </c>
      <c r="N62" s="145" t="str">
        <f t="shared" si="28"/>
        <v/>
      </c>
      <c r="O62" s="141" t="str">
        <f>IF(ISERROR((VLOOKUP(CONCATENATE(Budget!$AE$13,Budget!$K$8,Budget!$J$8),Budget!$CD$4:$CL$310,9)+(Budget!$AD$18*(1+$J$5)))),"",(VLOOKUP(CONCATENATE(Budget!$AE$13,Budget!$K$8,Budget!$J$8),Budget!$CD$4:$CL$310,9)+(Budget!$AD$18*(1+$J$5))))</f>
        <v/>
      </c>
      <c r="P62" s="46" t="s">
        <v>216</v>
      </c>
    </row>
    <row r="63" spans="2:16" ht="11.5" customHeight="1">
      <c r="B63" s="34" t="str">
        <f t="shared" si="20"/>
        <v>TraditionalCommunity Pathways WaiverDay Habilitation</v>
      </c>
      <c r="C63" s="34" t="s">
        <v>137</v>
      </c>
      <c r="D63" s="34" t="s">
        <v>325</v>
      </c>
      <c r="E63" s="34" t="s">
        <v>33</v>
      </c>
      <c r="F63" s="34" t="s">
        <v>218</v>
      </c>
      <c r="G63" s="34" t="s">
        <v>348</v>
      </c>
      <c r="H63" s="34" t="s">
        <v>134</v>
      </c>
      <c r="I63" s="141" t="str">
        <f>IF(ISERROR((VLOOKUP(CONCATENATE(Budget!$AE$13,Budget!$K$8,Budget!$J$8),Budget!$BT$4:$CB$310,9)+Budget!$AD$18)),"",(VLOOKUP(CONCATENATE(Budget!$AE$13,Budget!$K$8,Budget!$J$8),Budget!$BT$4:$CB$310,9)+Budget!$AD$18))</f>
        <v/>
      </c>
      <c r="J63" s="74" t="str">
        <f t="shared" si="21"/>
        <v/>
      </c>
      <c r="K63" s="141" t="str">
        <f>IF(ISERROR(VLOOKUP(CONCATENATE(Budget!$AE$13,Budget!$K$6,Budget!$J$6),Budget!$CD$4:$CL$310,9)+Budget!$AD$18*(1+$J$5)),"",VLOOKUP(CONCATENATE(Budget!$AE$13,Budget!$K$6,Budget!$J$6),Budget!$CD$4:$CL$310,9)+Budget!$AD$18*(1+$J$5))</f>
        <v/>
      </c>
      <c r="L63" s="74" t="str">
        <f t="shared" si="22"/>
        <v/>
      </c>
      <c r="M63" s="141" t="str">
        <f>IF(ISERROR(VLOOKUP(CONCATENATE(Budget!$AE$13,Budget!$K$6,Budget!$J$6),Budget!$CD$4:$CL$310,9)+Budget!$AD$18*(1+$J$5)),"",VLOOKUP(CONCATENATE(Budget!$AE$13,Budget!$K$6,Budget!$J$6),Budget!$CD$4:$CL$310,9)+Budget!$AD$18*(1+$J$5))</f>
        <v/>
      </c>
      <c r="N63" s="74" t="str">
        <f t="shared" ref="N63:N64" si="29">IF(M63&lt;&gt;"",$N$5,"")</f>
        <v/>
      </c>
      <c r="O63" s="141" t="str">
        <f>IF(ISERROR(VLOOKUP(CONCATENATE(Budget!$AE$13,Budget!$K$6,Budget!$J$6),Budget!$CD$4:$CL$310,9)+Budget!$AD$18*(1+$J$5)),"",VLOOKUP(CONCATENATE(Budget!$AE$13,Budget!$K$6,Budget!$J$6),Budget!$CD$4:$CL$310,9)+Budget!$AD$18*(1+$J$5))</f>
        <v/>
      </c>
      <c r="P63" s="48"/>
    </row>
    <row r="64" spans="2:16" ht="11.5" customHeight="1">
      <c r="B64" s="34" t="str">
        <f t="shared" si="20"/>
        <v>Self-DirectionCommunity Pathways WaiverDay Habilitation</v>
      </c>
      <c r="C64" s="34" t="s">
        <v>137</v>
      </c>
      <c r="D64" s="34" t="s">
        <v>325</v>
      </c>
      <c r="E64" s="34" t="s">
        <v>127</v>
      </c>
      <c r="F64" s="34" t="s">
        <v>218</v>
      </c>
      <c r="G64" s="34" t="s">
        <v>696</v>
      </c>
      <c r="H64" s="34" t="s">
        <v>134</v>
      </c>
      <c r="I64" s="141" t="str">
        <f>IF(ISERROR((VLOOKUP(CONCATENATE(Budget!$AE$13,Budget!$K$8,Budget!$J$8),Budget!$BT$4:$CB$310,9)+Budget!$AD$18)),"",(VLOOKUP(CONCATENATE(Budget!$AE$13,Budget!$K$8,Budget!$J$8),Budget!$BT$4:$CB$310,9)+Budget!$AD$18))</f>
        <v/>
      </c>
      <c r="J64" s="74" t="str">
        <f t="shared" si="21"/>
        <v/>
      </c>
      <c r="K64" s="141" t="str">
        <f>IF(ISERROR(VLOOKUP(CONCATENATE(Budget!$AE$13,Budget!$K$6,Budget!$J$6),Budget!$CD$4:$CL$310,9)+Budget!$AD$18*(1+$J$5)),"",VLOOKUP(CONCATENATE(Budget!$AE$13,Budget!$K$6,Budget!$J$6),Budget!$CD$4:$CL$310,9)+Budget!$AD$18*(1+$J$5))</f>
        <v/>
      </c>
      <c r="L64" s="74" t="str">
        <f t="shared" si="22"/>
        <v/>
      </c>
      <c r="M64" s="141" t="str">
        <f>IF(ISERROR(VLOOKUP(CONCATENATE(Budget!$AE$13,Budget!$K$6,Budget!$J$6),Budget!$CD$4:$CL$310,9)+Budget!$AD$18*(1+$J$5)),"",VLOOKUP(CONCATENATE(Budget!$AE$13,Budget!$K$6,Budget!$J$6),Budget!$CD$4:$CL$310,9)+Budget!$AD$18*(1+$J$5))</f>
        <v/>
      </c>
      <c r="N64" s="74" t="str">
        <f t="shared" si="29"/>
        <v/>
      </c>
      <c r="O64" s="141" t="str">
        <f>IF(ISERROR(VLOOKUP(CONCATENATE(Budget!$AE$13,Budget!$K$6,Budget!$J$6),Budget!$CD$4:$CL$310,9)+Budget!$AD$18*(1+$J$5)),"",VLOOKUP(CONCATENATE(Budget!$AE$13,Budget!$K$6,Budget!$J$6),Budget!$CD$4:$CL$310,9)+Budget!$AD$18*(1+$J$5))</f>
        <v/>
      </c>
      <c r="P64" s="48"/>
    </row>
    <row r="65" spans="2:16" ht="11.5" customHeight="1">
      <c r="B65" s="34" t="str">
        <f t="shared" si="20"/>
        <v>Self-DirectionCommunity Supports WaiverDay Habilitation</v>
      </c>
      <c r="C65" s="34" t="s">
        <v>137</v>
      </c>
      <c r="D65" s="34" t="s">
        <v>202</v>
      </c>
      <c r="E65" s="34" t="s">
        <v>127</v>
      </c>
      <c r="F65" s="34" t="s">
        <v>218</v>
      </c>
      <c r="G65" s="34" t="s">
        <v>695</v>
      </c>
      <c r="H65" s="34" t="s">
        <v>134</v>
      </c>
      <c r="I65" s="141"/>
      <c r="J65" s="74"/>
      <c r="K65" s="141"/>
      <c r="L65" s="74"/>
      <c r="M65" s="141"/>
      <c r="N65" s="74"/>
      <c r="O65" s="141"/>
      <c r="P65" s="48"/>
    </row>
    <row r="66" spans="2:16" ht="11.5" customHeight="1">
      <c r="B66" s="24" t="str">
        <f t="shared" si="20"/>
        <v>Self-DirectionCommunity Supports WaiverEmployment Discovery and Customization</v>
      </c>
      <c r="C66" s="24" t="s">
        <v>153</v>
      </c>
      <c r="D66" s="24" t="s">
        <v>202</v>
      </c>
      <c r="E66" s="24" t="s">
        <v>127</v>
      </c>
      <c r="F66" s="24" t="s">
        <v>405</v>
      </c>
      <c r="G66" s="24" t="s">
        <v>40</v>
      </c>
      <c r="H66" s="24" t="s">
        <v>134</v>
      </c>
      <c r="I66" s="141" t="str">
        <f>IF(ISERROR((VLOOKUP(CONCATENATE(Budget!$AE$13,Budget!$K$8,Budget!$J$8),Budget!$BT$4:$CB$310,9)+Budget!$AD$18)),"",(VLOOKUP(CONCATENATE(Budget!$AE$13,Budget!$K$8,Budget!$J$8),Budget!$BT$4:$CB$310,9)+Budget!$AD$18))</f>
        <v/>
      </c>
      <c r="J66" s="145" t="str">
        <f t="shared" ref="J66:J100" si="30">IF(I66&lt;&gt;"",$J$5,"")</f>
        <v/>
      </c>
      <c r="K66" s="141" t="str">
        <f>IF(ISERROR((VLOOKUP(CONCATENATE(Budget!$AE$13,Budget!$K$8,Budget!$J$8),Budget!$CD$4:$CL$310,9)+(Budget!$AD$18*(1+$J$5)))),"",(VLOOKUP(CONCATENATE(Budget!$AE$13,Budget!$K$8,Budget!$J$8),Budget!$CD$4:$CL$310,9)+(Budget!$AD$18*(1+$J$5))))</f>
        <v/>
      </c>
      <c r="L66" s="145" t="str">
        <f t="shared" ref="L66:N100" si="31">IF(K66&lt;&gt;"",$L$5,"")</f>
        <v/>
      </c>
      <c r="M66" s="141" t="str">
        <f>IF(ISERROR((VLOOKUP(CONCATENATE(Budget!$AE$13,Budget!$K$8,Budget!$J$8),Budget!$CD$4:$CL$310,9)+(Budget!$AD$18*(1+$J$5)))),"",(VLOOKUP(CONCATENATE(Budget!$AE$13,Budget!$K$8,Budget!$J$8),Budget!$CD$4:$CL$310,9)+(Budget!$AD$18*(1+$J$5))))</f>
        <v/>
      </c>
      <c r="N66" s="145" t="str">
        <f>IF(M66&lt;&gt;"",$N$5,"")</f>
        <v/>
      </c>
      <c r="O66" s="141" t="str">
        <f>IF(ISERROR((VLOOKUP(CONCATENATE(Budget!$AE$13,Budget!$K$8,Budget!$J$8),Budget!$CD$4:$CL$310,9)+(Budget!$AD$18*(1+$J$5)))),"",(VLOOKUP(CONCATENATE(Budget!$AE$13,Budget!$K$8,Budget!$J$8),Budget!$CD$4:$CL$310,9)+(Budget!$AD$18*(1+$J$5))))</f>
        <v/>
      </c>
      <c r="P66" s="46" t="s">
        <v>216</v>
      </c>
    </row>
    <row r="67" spans="2:16" ht="11.5" customHeight="1">
      <c r="B67" s="34" t="str">
        <f t="shared" si="20"/>
        <v>TraditionalCommunity Supports WaiverEmployment Discovery and Customization</v>
      </c>
      <c r="C67" s="34" t="s">
        <v>153</v>
      </c>
      <c r="D67" s="34" t="s">
        <v>202</v>
      </c>
      <c r="E67" s="34" t="s">
        <v>33</v>
      </c>
      <c r="F67" s="34" t="s">
        <v>405</v>
      </c>
      <c r="G67" s="34" t="s">
        <v>39</v>
      </c>
      <c r="H67" s="34" t="s">
        <v>134</v>
      </c>
      <c r="I67" s="141" t="str">
        <f>IF(ISERROR(VLOOKUP(CONCATENATE(Budget!$AE$13,Budget!$K$6,Budget!$J$6),Budget!$BT$4:$CB$310,9)+Budget!$AD$18),"",VLOOKUP(CONCATENATE(Budget!$AE$13,Budget!$K$6,Budget!$J$6),Budget!$BT$4:$CB$310,9)+Budget!$AD$18)</f>
        <v/>
      </c>
      <c r="J67" s="74" t="str">
        <f t="shared" si="30"/>
        <v/>
      </c>
      <c r="K67" s="141" t="str">
        <f>IF(ISERROR((VLOOKUP(CONCATENATE(Budget!$AE$13,Budget!$K$8,Budget!$J$8),Budget!$CD$4:$CL$310,9)+(Budget!$AD$18*(1+$J$5)))),"",(VLOOKUP(CONCATENATE(Budget!$AE$13,Budget!$K$8,Budget!$J$8),Budget!$CD$4:$CL$310,9)+(Budget!$AD$18*(1+$J$5))))</f>
        <v/>
      </c>
      <c r="L67" s="74" t="str">
        <f t="shared" si="31"/>
        <v/>
      </c>
      <c r="M67" s="141" t="str">
        <f>IF(ISERROR((VLOOKUP(CONCATENATE(Budget!$AE$13,Budget!$K$8,Budget!$J$8),Budget!$CD$4:$CL$310,9)+(Budget!$AD$18*(1+$J$5)))),"",(VLOOKUP(CONCATENATE(Budget!$AE$13,Budget!$K$8,Budget!$J$8),Budget!$CD$4:$CL$310,9)+(Budget!$AD$18*(1+$J$5))))</f>
        <v/>
      </c>
      <c r="N67" s="74" t="str">
        <f>IF(M67&lt;&gt;"",$N$5,"")</f>
        <v/>
      </c>
      <c r="O67" s="141" t="str">
        <f>IF(ISERROR((VLOOKUP(CONCATENATE(Budget!$AE$13,Budget!$K$8,Budget!$J$8),Budget!$CD$4:$CL$310,9)+(Budget!$AD$18*(1+$J$5)))),"",(VLOOKUP(CONCATENATE(Budget!$AE$13,Budget!$K$8,Budget!$J$8),Budget!$CD$4:$CL$310,9)+(Budget!$AD$18*(1+$J$5))))</f>
        <v/>
      </c>
      <c r="P67" s="48" t="s">
        <v>216</v>
      </c>
    </row>
    <row r="68" spans="2:16" ht="11.5" customHeight="1">
      <c r="B68" s="24" t="str">
        <f t="shared" si="20"/>
        <v>TraditionalCommunity Pathways WaiverEmployment Discovery and Customization</v>
      </c>
      <c r="C68" s="24" t="s">
        <v>153</v>
      </c>
      <c r="D68" s="24" t="s">
        <v>325</v>
      </c>
      <c r="E68" s="24" t="s">
        <v>33</v>
      </c>
      <c r="F68" s="24" t="s">
        <v>405</v>
      </c>
      <c r="G68" s="24" t="s">
        <v>349</v>
      </c>
      <c r="H68" s="24" t="s">
        <v>134</v>
      </c>
      <c r="I68" s="141" t="str">
        <f>IF(ISERROR((VLOOKUP(CONCATENATE(Budget!$AE$13,Budget!$K$8,Budget!$J$8),Budget!$BT$4:$CB$310,9)+Budget!$AD$18)),"",(VLOOKUP(CONCATENATE(Budget!$AE$13,Budget!$K$8,Budget!$J$8),Budget!$BT$4:$CB$310,9)+Budget!$AD$18))</f>
        <v/>
      </c>
      <c r="J68" s="145" t="str">
        <f t="shared" si="30"/>
        <v/>
      </c>
      <c r="K68" s="141" t="str">
        <f>IF(ISERROR(VLOOKUP(CONCATENATE(Budget!$AE$13,Budget!$K$6,Budget!$J$6),Budget!$CD$4:$CL$310,9)+Budget!$AD$18*(1+$J$5)),"",VLOOKUP(CONCATENATE(Budget!$AE$13,Budget!$K$6,Budget!$J$6),Budget!$CD$4:$CL$310,9)+Budget!$AD$18*(1+$J$5))</f>
        <v/>
      </c>
      <c r="L68" s="145" t="str">
        <f t="shared" si="31"/>
        <v/>
      </c>
      <c r="M68" s="141" t="str">
        <f>IF(ISERROR(VLOOKUP(CONCATENATE(Budget!$AE$13,Budget!$K$6,Budget!$J$6),Budget!$CD$4:$CL$310,9)+Budget!$AD$18*(1+$J$5)),"",VLOOKUP(CONCATENATE(Budget!$AE$13,Budget!$K$6,Budget!$J$6),Budget!$CD$4:$CL$310,9)+Budget!$AD$18*(1+$J$5))</f>
        <v/>
      </c>
      <c r="N68" s="145" t="str">
        <f>IF(M68&lt;&gt;"",$N$5,"")</f>
        <v/>
      </c>
      <c r="O68" s="141" t="str">
        <f>IF(ISERROR(VLOOKUP(CONCATENATE(Budget!$AE$13,Budget!$K$6,Budget!$J$6),Budget!$CD$4:$CL$310,9)+Budget!$AD$18*(1+$J$5)),"",VLOOKUP(CONCATENATE(Budget!$AE$13,Budget!$K$6,Budget!$J$6),Budget!$CD$4:$CL$310,9)+Budget!$AD$18*(1+$J$5))</f>
        <v/>
      </c>
      <c r="P68" s="46"/>
    </row>
    <row r="69" spans="2:16" ht="11.5" customHeight="1">
      <c r="B69" s="34" t="str">
        <f t="shared" si="20"/>
        <v>Self-DirectionCommunity Pathways WaiverEmployment Discovery and Customization</v>
      </c>
      <c r="C69" s="34" t="s">
        <v>153</v>
      </c>
      <c r="D69" s="34" t="s">
        <v>325</v>
      </c>
      <c r="E69" s="34" t="s">
        <v>127</v>
      </c>
      <c r="F69" s="34" t="s">
        <v>405</v>
      </c>
      <c r="G69" s="34" t="s">
        <v>350</v>
      </c>
      <c r="H69" s="34" t="s">
        <v>134</v>
      </c>
      <c r="I69" s="141" t="str">
        <f>IF(ISERROR((VLOOKUP(CONCATENATE(Budget!$AE$13,Budget!$K$8,Budget!$J$8),Budget!$BT$4:$CB$310,9)+Budget!$AD$18)),"",(VLOOKUP(CONCATENATE(Budget!$AE$13,Budget!$K$8,Budget!$J$8),Budget!$BT$4:$CB$310,9)+Budget!$AD$18))</f>
        <v/>
      </c>
      <c r="J69" s="74" t="str">
        <f t="shared" si="30"/>
        <v/>
      </c>
      <c r="K69" s="141" t="str">
        <f>IF(ISERROR(VLOOKUP(CONCATENATE(Budget!$AE$13,Budget!$K$6,Budget!$J$6),Budget!$CD$4:$CL$310,9)+Budget!$AD$18*(1+$J$5)),"",VLOOKUP(CONCATENATE(Budget!$AE$13,Budget!$K$6,Budget!$J$6),Budget!$CD$4:$CL$310,9)+Budget!$AD$18*(1+$J$5))</f>
        <v/>
      </c>
      <c r="L69" s="74" t="str">
        <f t="shared" si="31"/>
        <v/>
      </c>
      <c r="M69" s="141" t="str">
        <f>IF(ISERROR(VLOOKUP(CONCATENATE(Budget!$AE$13,Budget!$K$6,Budget!$J$6),Budget!$CD$4:$CL$310,9)+Budget!$AD$18*(1+$J$5)),"",VLOOKUP(CONCATENATE(Budget!$AE$13,Budget!$K$6,Budget!$J$6),Budget!$CD$4:$CL$310,9)+Budget!$AD$18*(1+$J$5))</f>
        <v/>
      </c>
      <c r="N69" s="74" t="str">
        <f>IF(M69&lt;&gt;"",$N$5,"")</f>
        <v/>
      </c>
      <c r="O69" s="141" t="str">
        <f>IF(ISERROR(VLOOKUP(CONCATENATE(Budget!$AE$13,Budget!$K$6,Budget!$J$6),Budget!$CD$4:$CL$310,9)+Budget!$AD$18*(1+$J$5)),"",VLOOKUP(CONCATENATE(Budget!$AE$13,Budget!$K$6,Budget!$J$6),Budget!$CD$4:$CL$310,9)+Budget!$AD$18*(1+$J$5))</f>
        <v/>
      </c>
      <c r="P69" s="48"/>
    </row>
    <row r="70" spans="2:16" ht="11.5" customHeight="1">
      <c r="B70" s="34" t="str">
        <f t="shared" si="20"/>
        <v>Self-DirectionCommunity Supports WaiverEnvironmental Assessment</v>
      </c>
      <c r="C70" s="34" t="s">
        <v>66</v>
      </c>
      <c r="D70" s="34" t="s">
        <v>202</v>
      </c>
      <c r="E70" s="34" t="s">
        <v>127</v>
      </c>
      <c r="F70" s="34" t="s">
        <v>154</v>
      </c>
      <c r="G70" s="34" t="s">
        <v>68</v>
      </c>
      <c r="H70" s="34" t="s">
        <v>132</v>
      </c>
      <c r="I70" s="47">
        <v>419.7</v>
      </c>
      <c r="J70" s="74">
        <f t="shared" si="30"/>
        <v>3.5000000000000003E-2</v>
      </c>
      <c r="K70" s="47">
        <f t="shared" ref="K70:K75" si="32">ROUND(IF(I70&lt;&gt;"",I70*(1+J70),I70),2)</f>
        <v>434.39</v>
      </c>
      <c r="L70" s="74">
        <f t="shared" si="31"/>
        <v>3.5000000000000003E-2</v>
      </c>
      <c r="M70" s="795">
        <f t="shared" ref="M70:M75" si="33">ROUND(IF(K70&lt;&gt;"",K70*(1+L70),K70),2)</f>
        <v>449.59</v>
      </c>
      <c r="N70" s="74">
        <f>IF(M70&lt;&gt;"",$N$5,"")</f>
        <v>0.04</v>
      </c>
      <c r="O70" s="795">
        <f t="shared" ref="O70:O75" si="34">ROUND(IF(M70&lt;&gt;"",M70*(1+N70),M70),2)</f>
        <v>467.57</v>
      </c>
      <c r="P70" s="796" t="s">
        <v>216</v>
      </c>
    </row>
    <row r="71" spans="2:16" ht="11.5" customHeight="1">
      <c r="B71" s="24" t="str">
        <f t="shared" si="20"/>
        <v>TraditionalCommunity Supports WaiverEnvironmental Assessment</v>
      </c>
      <c r="C71" s="24" t="s">
        <v>66</v>
      </c>
      <c r="D71" s="24" t="s">
        <v>202</v>
      </c>
      <c r="E71" s="24" t="s">
        <v>33</v>
      </c>
      <c r="F71" s="24" t="s">
        <v>154</v>
      </c>
      <c r="G71" s="24" t="s">
        <v>67</v>
      </c>
      <c r="H71" s="24" t="s">
        <v>132</v>
      </c>
      <c r="I71" s="45">
        <v>419.7</v>
      </c>
      <c r="J71" s="145">
        <f t="shared" si="30"/>
        <v>3.5000000000000003E-2</v>
      </c>
      <c r="K71" s="45">
        <f t="shared" si="32"/>
        <v>434.39</v>
      </c>
      <c r="L71" s="145">
        <f t="shared" si="31"/>
        <v>3.5000000000000003E-2</v>
      </c>
      <c r="M71" s="795">
        <f t="shared" si="33"/>
        <v>449.59</v>
      </c>
      <c r="N71" s="145">
        <f t="shared" ref="N71:N72" si="35">IF(M71&lt;&gt;"",$N$5,"")</f>
        <v>0.04</v>
      </c>
      <c r="O71" s="795">
        <f t="shared" si="34"/>
        <v>467.57</v>
      </c>
      <c r="P71" s="796" t="s">
        <v>216</v>
      </c>
    </row>
    <row r="72" spans="2:16" ht="11.5" customHeight="1">
      <c r="B72" s="24" t="str">
        <f t="shared" si="20"/>
        <v>Self-DirectionFamily Supports WaiverEnvironmental Assessment</v>
      </c>
      <c r="C72" s="24" t="s">
        <v>66</v>
      </c>
      <c r="D72" s="24" t="s">
        <v>201</v>
      </c>
      <c r="E72" s="24" t="s">
        <v>127</v>
      </c>
      <c r="F72" s="24" t="s">
        <v>154</v>
      </c>
      <c r="G72" s="24" t="s">
        <v>70</v>
      </c>
      <c r="H72" s="24" t="s">
        <v>132</v>
      </c>
      <c r="I72" s="45">
        <v>419.7</v>
      </c>
      <c r="J72" s="145">
        <f t="shared" si="30"/>
        <v>3.5000000000000003E-2</v>
      </c>
      <c r="K72" s="45">
        <f t="shared" si="32"/>
        <v>434.39</v>
      </c>
      <c r="L72" s="145">
        <f t="shared" si="31"/>
        <v>3.5000000000000003E-2</v>
      </c>
      <c r="M72" s="795">
        <f t="shared" si="33"/>
        <v>449.59</v>
      </c>
      <c r="N72" s="145">
        <f t="shared" si="35"/>
        <v>0.04</v>
      </c>
      <c r="O72" s="795">
        <f t="shared" si="34"/>
        <v>467.57</v>
      </c>
      <c r="P72" s="796" t="s">
        <v>216</v>
      </c>
    </row>
    <row r="73" spans="2:16" ht="11.5" customHeight="1">
      <c r="B73" s="34" t="str">
        <f t="shared" ref="B73:B100" si="36">CONCATENATE(E73,D73,C73)</f>
        <v>TraditionalFamily Supports WaiverEnvironmental Assessment</v>
      </c>
      <c r="C73" s="34" t="s">
        <v>66</v>
      </c>
      <c r="D73" s="34" t="s">
        <v>201</v>
      </c>
      <c r="E73" s="34" t="s">
        <v>33</v>
      </c>
      <c r="F73" s="34" t="s">
        <v>154</v>
      </c>
      <c r="G73" s="34" t="s">
        <v>69</v>
      </c>
      <c r="H73" s="34" t="s">
        <v>132</v>
      </c>
      <c r="I73" s="47">
        <v>419.7</v>
      </c>
      <c r="J73" s="74">
        <f t="shared" si="30"/>
        <v>3.5000000000000003E-2</v>
      </c>
      <c r="K73" s="47">
        <f t="shared" si="32"/>
        <v>434.39</v>
      </c>
      <c r="L73" s="74">
        <f t="shared" si="31"/>
        <v>3.5000000000000003E-2</v>
      </c>
      <c r="M73" s="795">
        <f t="shared" si="33"/>
        <v>449.59</v>
      </c>
      <c r="N73" s="74">
        <f>IF(M73&lt;&gt;"",$N$5,"")</f>
        <v>0.04</v>
      </c>
      <c r="O73" s="795">
        <f t="shared" si="34"/>
        <v>467.57</v>
      </c>
      <c r="P73" s="796" t="s">
        <v>216</v>
      </c>
    </row>
    <row r="74" spans="2:16" ht="11.5" customHeight="1">
      <c r="B74" s="24" t="str">
        <f t="shared" si="36"/>
        <v>TraditionalCommunity Pathways WaiverEnvironmental Assessment</v>
      </c>
      <c r="C74" s="24" t="s">
        <v>66</v>
      </c>
      <c r="D74" s="24" t="s">
        <v>325</v>
      </c>
      <c r="E74" s="24" t="s">
        <v>33</v>
      </c>
      <c r="F74" s="24" t="s">
        <v>154</v>
      </c>
      <c r="G74" s="24" t="s">
        <v>351</v>
      </c>
      <c r="H74" s="24" t="s">
        <v>132</v>
      </c>
      <c r="I74" s="45">
        <v>419.7</v>
      </c>
      <c r="J74" s="145">
        <f t="shared" si="30"/>
        <v>3.5000000000000003E-2</v>
      </c>
      <c r="K74" s="45">
        <f t="shared" si="32"/>
        <v>434.39</v>
      </c>
      <c r="L74" s="145">
        <f t="shared" si="31"/>
        <v>3.5000000000000003E-2</v>
      </c>
      <c r="M74" s="795">
        <f t="shared" si="33"/>
        <v>449.59</v>
      </c>
      <c r="N74" s="145">
        <f>IF(M74&lt;&gt;"",$N$5,"")</f>
        <v>0.04</v>
      </c>
      <c r="O74" s="795">
        <f t="shared" si="34"/>
        <v>467.57</v>
      </c>
      <c r="P74" s="796"/>
    </row>
    <row r="75" spans="2:16" ht="11.5" customHeight="1">
      <c r="B75" s="34" t="str">
        <f t="shared" si="36"/>
        <v>Self-DirectionCommunity Pathways WaiverEnvironmental Assessment</v>
      </c>
      <c r="C75" s="34" t="s">
        <v>66</v>
      </c>
      <c r="D75" s="34" t="s">
        <v>325</v>
      </c>
      <c r="E75" s="34" t="s">
        <v>127</v>
      </c>
      <c r="F75" s="34" t="s">
        <v>154</v>
      </c>
      <c r="G75" s="34" t="s">
        <v>352</v>
      </c>
      <c r="H75" s="34" t="s">
        <v>132</v>
      </c>
      <c r="I75" s="47">
        <v>419.7</v>
      </c>
      <c r="J75" s="74">
        <f t="shared" si="30"/>
        <v>3.5000000000000003E-2</v>
      </c>
      <c r="K75" s="47">
        <f t="shared" si="32"/>
        <v>434.39</v>
      </c>
      <c r="L75" s="74">
        <f t="shared" si="31"/>
        <v>3.5000000000000003E-2</v>
      </c>
      <c r="M75" s="795">
        <f t="shared" si="33"/>
        <v>449.59</v>
      </c>
      <c r="N75" s="74">
        <f>IF(M75&lt;&gt;"",$N$5,"")</f>
        <v>0.04</v>
      </c>
      <c r="O75" s="795">
        <f t="shared" si="34"/>
        <v>467.57</v>
      </c>
      <c r="P75" s="796"/>
    </row>
    <row r="76" spans="2:16" ht="11.5" customHeight="1">
      <c r="B76" s="24" t="str">
        <f t="shared" si="36"/>
        <v>Self-DirectionCommunity Supports WaiverEnvironmental Modification</v>
      </c>
      <c r="C76" s="24" t="s">
        <v>71</v>
      </c>
      <c r="D76" s="24" t="s">
        <v>202</v>
      </c>
      <c r="E76" s="24" t="s">
        <v>127</v>
      </c>
      <c r="F76" s="24" t="s">
        <v>154</v>
      </c>
      <c r="G76" s="24" t="s">
        <v>73</v>
      </c>
      <c r="H76" s="24" t="s">
        <v>142</v>
      </c>
      <c r="I76" s="45" t="s">
        <v>216</v>
      </c>
      <c r="J76" s="145" t="str">
        <f t="shared" si="30"/>
        <v/>
      </c>
      <c r="K76" s="45" t="str">
        <f t="shared" ref="K76:K81" si="37">IF(I76&lt;&gt;"",I76*(1+J76),I76)</f>
        <v/>
      </c>
      <c r="L76" s="145" t="str">
        <f t="shared" si="31"/>
        <v/>
      </c>
      <c r="M76" s="795" t="str">
        <f t="shared" ref="M76:M81" si="38">IF(K76&lt;&gt;"",K76*(1+L76),K76)</f>
        <v/>
      </c>
      <c r="N76" s="145" t="str">
        <f t="shared" si="31"/>
        <v/>
      </c>
      <c r="O76" s="795" t="str">
        <f t="shared" ref="O76:O81" si="39">IF(M76&lt;&gt;"",M76*(1+N76),M76)</f>
        <v/>
      </c>
      <c r="P76" s="796">
        <v>15000</v>
      </c>
    </row>
    <row r="77" spans="2:16" ht="11.5" customHeight="1">
      <c r="B77" s="34" t="str">
        <f t="shared" si="36"/>
        <v>TraditionalCommunity Supports WaiverEnvironmental Modification</v>
      </c>
      <c r="C77" s="34" t="s">
        <v>71</v>
      </c>
      <c r="D77" s="34" t="s">
        <v>202</v>
      </c>
      <c r="E77" s="34" t="s">
        <v>33</v>
      </c>
      <c r="F77" s="34" t="s">
        <v>154</v>
      </c>
      <c r="G77" s="34" t="s">
        <v>72</v>
      </c>
      <c r="H77" s="34" t="s">
        <v>142</v>
      </c>
      <c r="I77" s="47" t="s">
        <v>216</v>
      </c>
      <c r="J77" s="74" t="str">
        <f t="shared" si="30"/>
        <v/>
      </c>
      <c r="K77" s="47" t="str">
        <f t="shared" si="37"/>
        <v/>
      </c>
      <c r="L77" s="74" t="str">
        <f t="shared" si="31"/>
        <v/>
      </c>
      <c r="M77" s="795" t="str">
        <f t="shared" si="38"/>
        <v/>
      </c>
      <c r="N77" s="74" t="str">
        <f t="shared" si="31"/>
        <v/>
      </c>
      <c r="O77" s="795" t="str">
        <f t="shared" si="39"/>
        <v/>
      </c>
      <c r="P77" s="796">
        <v>15000</v>
      </c>
    </row>
    <row r="78" spans="2:16" ht="11.5" customHeight="1">
      <c r="B78" s="34" t="str">
        <f t="shared" si="36"/>
        <v>Self-DirectionFamily Supports WaiverEnvironmental Modification</v>
      </c>
      <c r="C78" s="34" t="s">
        <v>71</v>
      </c>
      <c r="D78" s="34" t="s">
        <v>201</v>
      </c>
      <c r="E78" s="34" t="s">
        <v>127</v>
      </c>
      <c r="F78" s="34" t="s">
        <v>154</v>
      </c>
      <c r="G78" s="34" t="s">
        <v>75</v>
      </c>
      <c r="H78" s="34" t="s">
        <v>142</v>
      </c>
      <c r="I78" s="47" t="s">
        <v>216</v>
      </c>
      <c r="J78" s="74" t="str">
        <f t="shared" si="30"/>
        <v/>
      </c>
      <c r="K78" s="47" t="str">
        <f t="shared" si="37"/>
        <v/>
      </c>
      <c r="L78" s="74" t="str">
        <f t="shared" si="31"/>
        <v/>
      </c>
      <c r="M78" s="795" t="str">
        <f t="shared" si="38"/>
        <v/>
      </c>
      <c r="N78" s="74" t="str">
        <f t="shared" si="31"/>
        <v/>
      </c>
      <c r="O78" s="795" t="str">
        <f t="shared" si="39"/>
        <v/>
      </c>
      <c r="P78" s="796">
        <v>12000</v>
      </c>
    </row>
    <row r="79" spans="2:16" ht="11.5" customHeight="1">
      <c r="B79" s="24" t="str">
        <f t="shared" si="36"/>
        <v>TraditionalFamily Supports WaiverEnvironmental Modification</v>
      </c>
      <c r="C79" s="24" t="s">
        <v>71</v>
      </c>
      <c r="D79" s="24" t="s">
        <v>201</v>
      </c>
      <c r="E79" s="24" t="s">
        <v>33</v>
      </c>
      <c r="F79" s="24" t="s">
        <v>154</v>
      </c>
      <c r="G79" s="24" t="s">
        <v>74</v>
      </c>
      <c r="H79" s="24" t="s">
        <v>142</v>
      </c>
      <c r="I79" s="45" t="s">
        <v>216</v>
      </c>
      <c r="J79" s="145" t="str">
        <f t="shared" si="30"/>
        <v/>
      </c>
      <c r="K79" s="45" t="str">
        <f t="shared" si="37"/>
        <v/>
      </c>
      <c r="L79" s="145" t="str">
        <f t="shared" si="31"/>
        <v/>
      </c>
      <c r="M79" s="795" t="str">
        <f t="shared" si="38"/>
        <v/>
      </c>
      <c r="N79" s="145" t="str">
        <f t="shared" si="31"/>
        <v/>
      </c>
      <c r="O79" s="795" t="str">
        <f t="shared" si="39"/>
        <v/>
      </c>
      <c r="P79" s="796">
        <v>12000</v>
      </c>
    </row>
    <row r="80" spans="2:16" ht="11.5" customHeight="1">
      <c r="B80" s="24" t="str">
        <f t="shared" si="36"/>
        <v>TraditionalCommunity Pathways WaiverEnvironmental Modification</v>
      </c>
      <c r="C80" s="24" t="s">
        <v>71</v>
      </c>
      <c r="D80" s="24" t="s">
        <v>325</v>
      </c>
      <c r="E80" s="24" t="s">
        <v>33</v>
      </c>
      <c r="F80" s="24" t="s">
        <v>154</v>
      </c>
      <c r="G80" s="24" t="s">
        <v>353</v>
      </c>
      <c r="H80" s="24" t="s">
        <v>142</v>
      </c>
      <c r="I80" s="45" t="s">
        <v>216</v>
      </c>
      <c r="J80" s="145" t="str">
        <f t="shared" si="30"/>
        <v/>
      </c>
      <c r="K80" s="45" t="str">
        <f t="shared" si="37"/>
        <v/>
      </c>
      <c r="L80" s="145" t="str">
        <f t="shared" si="31"/>
        <v/>
      </c>
      <c r="M80" s="795" t="str">
        <f t="shared" si="38"/>
        <v/>
      </c>
      <c r="N80" s="145" t="str">
        <f t="shared" si="31"/>
        <v/>
      </c>
      <c r="O80" s="795" t="str">
        <f t="shared" si="39"/>
        <v/>
      </c>
      <c r="P80" s="796">
        <v>15000</v>
      </c>
    </row>
    <row r="81" spans="2:16" ht="11.5" customHeight="1">
      <c r="B81" s="34" t="str">
        <f t="shared" si="36"/>
        <v>Self-DirectionCommunity Pathways WaiverEnvironmental Modification</v>
      </c>
      <c r="C81" s="34" t="s">
        <v>71</v>
      </c>
      <c r="D81" s="34" t="s">
        <v>325</v>
      </c>
      <c r="E81" s="34" t="s">
        <v>127</v>
      </c>
      <c r="F81" s="34" t="s">
        <v>154</v>
      </c>
      <c r="G81" s="34" t="s">
        <v>354</v>
      </c>
      <c r="H81" s="34" t="s">
        <v>142</v>
      </c>
      <c r="I81" s="47" t="s">
        <v>216</v>
      </c>
      <c r="J81" s="74" t="str">
        <f t="shared" si="30"/>
        <v/>
      </c>
      <c r="K81" s="47" t="str">
        <f t="shared" si="37"/>
        <v/>
      </c>
      <c r="L81" s="74" t="str">
        <f t="shared" si="31"/>
        <v/>
      </c>
      <c r="M81" s="795" t="str">
        <f t="shared" si="38"/>
        <v/>
      </c>
      <c r="N81" s="74" t="str">
        <f t="shared" si="31"/>
        <v/>
      </c>
      <c r="O81" s="795" t="str">
        <f t="shared" si="39"/>
        <v/>
      </c>
      <c r="P81" s="796">
        <v>15000</v>
      </c>
    </row>
    <row r="82" spans="2:16" ht="11.5" customHeight="1">
      <c r="B82" s="34" t="str">
        <f t="shared" si="36"/>
        <v>Self-DirectionCommunity Supports WaiverFamily and Peer Mentoring Supports</v>
      </c>
      <c r="C82" s="34" t="s">
        <v>76</v>
      </c>
      <c r="D82" s="34" t="s">
        <v>202</v>
      </c>
      <c r="E82" s="34" t="s">
        <v>127</v>
      </c>
      <c r="F82" s="34" t="s">
        <v>154</v>
      </c>
      <c r="G82" s="34" t="s">
        <v>78</v>
      </c>
      <c r="H82" s="34" t="s">
        <v>129</v>
      </c>
      <c r="I82" s="47">
        <v>57.54</v>
      </c>
      <c r="J82" s="74">
        <f t="shared" si="30"/>
        <v>3.5000000000000003E-2</v>
      </c>
      <c r="K82" s="47">
        <f t="shared" ref="K82:K87" si="40">ROUND(IF(I82&lt;&gt;"",I82*(1+J82),I82),2)</f>
        <v>59.55</v>
      </c>
      <c r="L82" s="74">
        <f t="shared" si="31"/>
        <v>3.5000000000000003E-2</v>
      </c>
      <c r="M82" s="795">
        <f t="shared" ref="M82:M87" si="41">ROUND(IF(K82&lt;&gt;"",K82*(1+L82),K82),2)</f>
        <v>61.63</v>
      </c>
      <c r="N82" s="74">
        <f>IF(M82&lt;&gt;"",$N$5,"")</f>
        <v>0.04</v>
      </c>
      <c r="O82" s="795">
        <f t="shared" ref="O82:O87" si="42">ROUND(IF(M82&lt;&gt;"",M82*(1+N82),M82),2)</f>
        <v>64.099999999999994</v>
      </c>
      <c r="P82" s="796" t="s">
        <v>216</v>
      </c>
    </row>
    <row r="83" spans="2:16" ht="11.5" customHeight="1">
      <c r="B83" s="24" t="str">
        <f t="shared" si="36"/>
        <v>TraditionalCommunity Supports WaiverFamily and Peer Mentoring Supports</v>
      </c>
      <c r="C83" s="24" t="s">
        <v>76</v>
      </c>
      <c r="D83" s="24" t="s">
        <v>202</v>
      </c>
      <c r="E83" s="24" t="s">
        <v>33</v>
      </c>
      <c r="F83" s="24" t="s">
        <v>154</v>
      </c>
      <c r="G83" s="24" t="s">
        <v>77</v>
      </c>
      <c r="H83" s="24" t="s">
        <v>129</v>
      </c>
      <c r="I83" s="45">
        <v>57.54</v>
      </c>
      <c r="J83" s="145">
        <f t="shared" si="30"/>
        <v>3.5000000000000003E-2</v>
      </c>
      <c r="K83" s="45">
        <f t="shared" si="40"/>
        <v>59.55</v>
      </c>
      <c r="L83" s="145">
        <f t="shared" si="31"/>
        <v>3.5000000000000003E-2</v>
      </c>
      <c r="M83" s="795">
        <f t="shared" si="41"/>
        <v>61.63</v>
      </c>
      <c r="N83" s="145">
        <f t="shared" ref="N83:N84" si="43">IF(M83&lt;&gt;"",$N$5,"")</f>
        <v>0.04</v>
      </c>
      <c r="O83" s="795">
        <f t="shared" si="42"/>
        <v>64.099999999999994</v>
      </c>
      <c r="P83" s="796" t="s">
        <v>216</v>
      </c>
    </row>
    <row r="84" spans="2:16" ht="11.5" customHeight="1">
      <c r="B84" s="24" t="str">
        <f t="shared" si="36"/>
        <v>Self-DirectionFamily Supports WaiverFamily and Peer Mentoring Supports</v>
      </c>
      <c r="C84" s="24" t="s">
        <v>76</v>
      </c>
      <c r="D84" s="24" t="s">
        <v>201</v>
      </c>
      <c r="E84" s="24" t="s">
        <v>127</v>
      </c>
      <c r="F84" s="24" t="s">
        <v>154</v>
      </c>
      <c r="G84" s="24" t="s">
        <v>80</v>
      </c>
      <c r="H84" s="24" t="s">
        <v>129</v>
      </c>
      <c r="I84" s="45">
        <v>57.54</v>
      </c>
      <c r="J84" s="145">
        <f t="shared" si="30"/>
        <v>3.5000000000000003E-2</v>
      </c>
      <c r="K84" s="45">
        <f t="shared" si="40"/>
        <v>59.55</v>
      </c>
      <c r="L84" s="145">
        <f t="shared" si="31"/>
        <v>3.5000000000000003E-2</v>
      </c>
      <c r="M84" s="795">
        <f t="shared" si="41"/>
        <v>61.63</v>
      </c>
      <c r="N84" s="145">
        <f t="shared" si="43"/>
        <v>0.04</v>
      </c>
      <c r="O84" s="795">
        <f t="shared" si="42"/>
        <v>64.099999999999994</v>
      </c>
      <c r="P84" s="796" t="s">
        <v>216</v>
      </c>
    </row>
    <row r="85" spans="2:16" ht="11.5" customHeight="1">
      <c r="B85" s="34" t="str">
        <f t="shared" si="36"/>
        <v>TraditionalFamily Supports WaiverFamily and Peer Mentoring Supports</v>
      </c>
      <c r="C85" s="34" t="s">
        <v>76</v>
      </c>
      <c r="D85" s="34" t="s">
        <v>201</v>
      </c>
      <c r="E85" s="34" t="s">
        <v>33</v>
      </c>
      <c r="F85" s="34" t="s">
        <v>154</v>
      </c>
      <c r="G85" s="34" t="s">
        <v>79</v>
      </c>
      <c r="H85" s="34" t="s">
        <v>129</v>
      </c>
      <c r="I85" s="47">
        <v>57.54</v>
      </c>
      <c r="J85" s="74">
        <f t="shared" si="30"/>
        <v>3.5000000000000003E-2</v>
      </c>
      <c r="K85" s="47">
        <f t="shared" si="40"/>
        <v>59.55</v>
      </c>
      <c r="L85" s="74">
        <f t="shared" si="31"/>
        <v>3.5000000000000003E-2</v>
      </c>
      <c r="M85" s="795">
        <f t="shared" si="41"/>
        <v>61.63</v>
      </c>
      <c r="N85" s="74">
        <f>IF(M85&lt;&gt;"",$N$5,"")</f>
        <v>0.04</v>
      </c>
      <c r="O85" s="795">
        <f t="shared" si="42"/>
        <v>64.099999999999994</v>
      </c>
      <c r="P85" s="796" t="s">
        <v>216</v>
      </c>
    </row>
    <row r="86" spans="2:16" ht="11.5" customHeight="1">
      <c r="B86" s="24" t="str">
        <f t="shared" si="36"/>
        <v>TraditionalCommunity Pathways WaiverFamily and Peer Mentoring Supports</v>
      </c>
      <c r="C86" s="24" t="s">
        <v>76</v>
      </c>
      <c r="D86" s="24" t="s">
        <v>325</v>
      </c>
      <c r="E86" s="24" t="s">
        <v>33</v>
      </c>
      <c r="F86" s="24" t="s">
        <v>154</v>
      </c>
      <c r="G86" s="24" t="s">
        <v>355</v>
      </c>
      <c r="H86" s="24" t="s">
        <v>129</v>
      </c>
      <c r="I86" s="45">
        <v>57.54</v>
      </c>
      <c r="J86" s="145">
        <f t="shared" si="30"/>
        <v>3.5000000000000003E-2</v>
      </c>
      <c r="K86" s="45">
        <f t="shared" si="40"/>
        <v>59.55</v>
      </c>
      <c r="L86" s="145">
        <f t="shared" si="31"/>
        <v>3.5000000000000003E-2</v>
      </c>
      <c r="M86" s="795">
        <f t="shared" si="41"/>
        <v>61.63</v>
      </c>
      <c r="N86" s="145">
        <f>IF(M86&lt;&gt;"",$N$5,"")</f>
        <v>0.04</v>
      </c>
      <c r="O86" s="795">
        <f t="shared" si="42"/>
        <v>64.099999999999994</v>
      </c>
      <c r="P86" s="796"/>
    </row>
    <row r="87" spans="2:16" ht="11.5" customHeight="1">
      <c r="B87" s="34" t="str">
        <f t="shared" si="36"/>
        <v>Self-DirectionCommunity Pathways WaiverFamily and Peer Mentoring Supports</v>
      </c>
      <c r="C87" s="34" t="s">
        <v>76</v>
      </c>
      <c r="D87" s="34" t="s">
        <v>325</v>
      </c>
      <c r="E87" s="34" t="s">
        <v>127</v>
      </c>
      <c r="F87" s="34" t="s">
        <v>154</v>
      </c>
      <c r="G87" s="34" t="s">
        <v>356</v>
      </c>
      <c r="H87" s="34" t="s">
        <v>129</v>
      </c>
      <c r="I87" s="47">
        <v>57.54</v>
      </c>
      <c r="J87" s="74">
        <f t="shared" si="30"/>
        <v>3.5000000000000003E-2</v>
      </c>
      <c r="K87" s="47">
        <f t="shared" si="40"/>
        <v>59.55</v>
      </c>
      <c r="L87" s="74">
        <f t="shared" si="31"/>
        <v>3.5000000000000003E-2</v>
      </c>
      <c r="M87" s="795">
        <f t="shared" si="41"/>
        <v>61.63</v>
      </c>
      <c r="N87" s="74">
        <f>IF(M87&lt;&gt;"",$N$5,"")</f>
        <v>0.04</v>
      </c>
      <c r="O87" s="795">
        <f t="shared" si="42"/>
        <v>64.099999999999994</v>
      </c>
      <c r="P87" s="796"/>
    </row>
    <row r="88" spans="2:16" ht="11.5" customHeight="1">
      <c r="B88" s="24" t="str">
        <f t="shared" si="36"/>
        <v>Self-DirectionCommunity Supports WaiverFamily Caregiver Training and Empowerment</v>
      </c>
      <c r="C88" s="24" t="s">
        <v>81</v>
      </c>
      <c r="D88" s="24" t="s">
        <v>202</v>
      </c>
      <c r="E88" s="24" t="s">
        <v>127</v>
      </c>
      <c r="F88" s="24" t="s">
        <v>154</v>
      </c>
      <c r="G88" s="24" t="s">
        <v>83</v>
      </c>
      <c r="H88" s="24" t="s">
        <v>142</v>
      </c>
      <c r="I88" s="45" t="s">
        <v>216</v>
      </c>
      <c r="J88" s="145" t="str">
        <f t="shared" si="30"/>
        <v/>
      </c>
      <c r="K88" s="45" t="str">
        <f t="shared" ref="K88:K93" si="44">IF(I88&lt;&gt;"",I88*(1+J88),I88)</f>
        <v/>
      </c>
      <c r="L88" s="145" t="str">
        <f t="shared" si="31"/>
        <v/>
      </c>
      <c r="M88" s="795" t="str">
        <f t="shared" ref="M88:M93" si="45">IF(K88&lt;&gt;"",K88*(1+L88),K88)</f>
        <v/>
      </c>
      <c r="N88" s="145" t="str">
        <f t="shared" si="31"/>
        <v/>
      </c>
      <c r="O88" s="795" t="str">
        <f t="shared" ref="O88:O93" si="46">IF(M88&lt;&gt;"",M88*(1+N88),M88)</f>
        <v/>
      </c>
      <c r="P88" s="796">
        <v>25000</v>
      </c>
    </row>
    <row r="89" spans="2:16" ht="11.5" customHeight="1">
      <c r="B89" s="34" t="str">
        <f t="shared" si="36"/>
        <v>TraditionalCommunity Supports WaiverFamily Caregiver Training and Empowerment</v>
      </c>
      <c r="C89" s="34" t="s">
        <v>81</v>
      </c>
      <c r="D89" s="34" t="s">
        <v>202</v>
      </c>
      <c r="E89" s="34" t="s">
        <v>33</v>
      </c>
      <c r="F89" s="34" t="s">
        <v>154</v>
      </c>
      <c r="G89" s="34" t="s">
        <v>82</v>
      </c>
      <c r="H89" s="34" t="s">
        <v>142</v>
      </c>
      <c r="I89" s="47" t="s">
        <v>216</v>
      </c>
      <c r="J89" s="74" t="str">
        <f t="shared" si="30"/>
        <v/>
      </c>
      <c r="K89" s="47" t="str">
        <f t="shared" si="44"/>
        <v/>
      </c>
      <c r="L89" s="74" t="str">
        <f t="shared" si="31"/>
        <v/>
      </c>
      <c r="M89" s="795" t="str">
        <f t="shared" si="45"/>
        <v/>
      </c>
      <c r="N89" s="74" t="str">
        <f t="shared" si="31"/>
        <v/>
      </c>
      <c r="O89" s="795" t="str">
        <f t="shared" si="46"/>
        <v/>
      </c>
      <c r="P89" s="796">
        <v>25000</v>
      </c>
    </row>
    <row r="90" spans="2:16" ht="11.5" customHeight="1">
      <c r="B90" s="34" t="str">
        <f t="shared" si="36"/>
        <v>Self-DirectionFamily Supports WaiverFamily Caregiver Training and Empowerment</v>
      </c>
      <c r="C90" s="34" t="s">
        <v>81</v>
      </c>
      <c r="D90" s="34" t="s">
        <v>201</v>
      </c>
      <c r="E90" s="34" t="s">
        <v>127</v>
      </c>
      <c r="F90" s="34" t="s">
        <v>154</v>
      </c>
      <c r="G90" s="34" t="s">
        <v>85</v>
      </c>
      <c r="H90" s="34" t="s">
        <v>142</v>
      </c>
      <c r="I90" s="47" t="s">
        <v>216</v>
      </c>
      <c r="J90" s="74" t="str">
        <f t="shared" si="30"/>
        <v/>
      </c>
      <c r="K90" s="47" t="str">
        <f t="shared" si="44"/>
        <v/>
      </c>
      <c r="L90" s="74" t="str">
        <f t="shared" si="31"/>
        <v/>
      </c>
      <c r="M90" s="795" t="str">
        <f t="shared" si="45"/>
        <v/>
      </c>
      <c r="N90" s="74" t="str">
        <f t="shared" si="31"/>
        <v/>
      </c>
      <c r="O90" s="795" t="str">
        <f t="shared" si="46"/>
        <v/>
      </c>
      <c r="P90" s="796">
        <v>12000</v>
      </c>
    </row>
    <row r="91" spans="2:16" ht="11.5" customHeight="1">
      <c r="B91" s="24" t="str">
        <f t="shared" si="36"/>
        <v>TraditionalFamily Supports WaiverFamily Caregiver Training and Empowerment</v>
      </c>
      <c r="C91" s="24" t="s">
        <v>81</v>
      </c>
      <c r="D91" s="24" t="s">
        <v>201</v>
      </c>
      <c r="E91" s="24" t="s">
        <v>33</v>
      </c>
      <c r="F91" s="24" t="s">
        <v>154</v>
      </c>
      <c r="G91" s="24" t="s">
        <v>84</v>
      </c>
      <c r="H91" s="24" t="s">
        <v>142</v>
      </c>
      <c r="I91" s="45" t="s">
        <v>216</v>
      </c>
      <c r="J91" s="145" t="str">
        <f t="shared" si="30"/>
        <v/>
      </c>
      <c r="K91" s="45" t="str">
        <f t="shared" si="44"/>
        <v/>
      </c>
      <c r="L91" s="145" t="str">
        <f t="shared" si="31"/>
        <v/>
      </c>
      <c r="M91" s="795" t="str">
        <f t="shared" si="45"/>
        <v/>
      </c>
      <c r="N91" s="145" t="str">
        <f t="shared" si="31"/>
        <v/>
      </c>
      <c r="O91" s="795" t="str">
        <f t="shared" si="46"/>
        <v/>
      </c>
      <c r="P91" s="796">
        <v>12000</v>
      </c>
    </row>
    <row r="92" spans="2:16" ht="11.5" customHeight="1">
      <c r="B92" s="24" t="str">
        <f t="shared" si="36"/>
        <v>TraditionalCommunity Pathways WaiverFamily Caregiver Training and Empowerment</v>
      </c>
      <c r="C92" s="24" t="s">
        <v>81</v>
      </c>
      <c r="D92" s="24" t="s">
        <v>325</v>
      </c>
      <c r="E92" s="24" t="s">
        <v>33</v>
      </c>
      <c r="F92" s="24" t="s">
        <v>154</v>
      </c>
      <c r="G92" s="24" t="s">
        <v>357</v>
      </c>
      <c r="H92" s="24" t="s">
        <v>142</v>
      </c>
      <c r="I92" s="45" t="s">
        <v>216</v>
      </c>
      <c r="J92" s="145" t="str">
        <f t="shared" si="30"/>
        <v/>
      </c>
      <c r="K92" s="45" t="str">
        <f t="shared" si="44"/>
        <v/>
      </c>
      <c r="L92" s="145" t="str">
        <f t="shared" si="31"/>
        <v/>
      </c>
      <c r="M92" s="795" t="str">
        <f t="shared" si="45"/>
        <v/>
      </c>
      <c r="N92" s="145" t="str">
        <f t="shared" si="31"/>
        <v/>
      </c>
      <c r="O92" s="795" t="str">
        <f t="shared" si="46"/>
        <v/>
      </c>
      <c r="P92" s="796">
        <v>1075</v>
      </c>
    </row>
    <row r="93" spans="2:16" ht="11.5" customHeight="1">
      <c r="B93" s="34" t="str">
        <f t="shared" si="36"/>
        <v>Self-DirectionCommunity Pathways WaiverFamily Caregiver Training and Empowerment</v>
      </c>
      <c r="C93" s="34" t="s">
        <v>81</v>
      </c>
      <c r="D93" s="34" t="s">
        <v>325</v>
      </c>
      <c r="E93" s="34" t="s">
        <v>127</v>
      </c>
      <c r="F93" s="34" t="s">
        <v>154</v>
      </c>
      <c r="G93" s="34" t="s">
        <v>358</v>
      </c>
      <c r="H93" s="34" t="s">
        <v>142</v>
      </c>
      <c r="I93" s="47" t="s">
        <v>216</v>
      </c>
      <c r="J93" s="74" t="str">
        <f t="shared" si="30"/>
        <v/>
      </c>
      <c r="K93" s="47" t="str">
        <f t="shared" si="44"/>
        <v/>
      </c>
      <c r="L93" s="74" t="str">
        <f t="shared" si="31"/>
        <v/>
      </c>
      <c r="M93" s="795" t="str">
        <f t="shared" si="45"/>
        <v/>
      </c>
      <c r="N93" s="74" t="str">
        <f t="shared" si="31"/>
        <v/>
      </c>
      <c r="O93" s="795" t="str">
        <f t="shared" si="46"/>
        <v/>
      </c>
      <c r="P93" s="796">
        <v>1075</v>
      </c>
    </row>
    <row r="94" spans="2:16" ht="11.5" customHeight="1">
      <c r="B94" s="34" t="str">
        <f t="shared" si="36"/>
        <v>Self-DirectionCommunity Supports WaiverHousing Support Services</v>
      </c>
      <c r="C94" s="34" t="s">
        <v>86</v>
      </c>
      <c r="D94" s="34" t="s">
        <v>202</v>
      </c>
      <c r="E94" s="34" t="s">
        <v>127</v>
      </c>
      <c r="F94" s="34" t="s">
        <v>154</v>
      </c>
      <c r="G94" s="34" t="s">
        <v>586</v>
      </c>
      <c r="H94" s="34" t="s">
        <v>129</v>
      </c>
      <c r="I94" s="47">
        <v>49.76</v>
      </c>
      <c r="J94" s="74">
        <f t="shared" si="30"/>
        <v>3.5000000000000003E-2</v>
      </c>
      <c r="K94" s="47">
        <f t="shared" ref="K94:K99" si="47">ROUND(IF(I94&lt;&gt;"",I94*(1+J94),I94),2)</f>
        <v>51.5</v>
      </c>
      <c r="L94" s="74">
        <f t="shared" si="31"/>
        <v>3.5000000000000003E-2</v>
      </c>
      <c r="M94" s="795">
        <f t="shared" ref="M94:M99" si="48">ROUND(IF(K94&lt;&gt;"",K94*(1+L94),K94),2)</f>
        <v>53.3</v>
      </c>
      <c r="N94" s="74">
        <f>IF(M94&lt;&gt;"",$N$5,"")</f>
        <v>0.04</v>
      </c>
      <c r="O94" s="795">
        <f t="shared" ref="O94:O99" si="49">ROUND(IF(M94&lt;&gt;"",M94*(1+N94),M94),2)</f>
        <v>55.43</v>
      </c>
      <c r="P94" s="796" t="s">
        <v>216</v>
      </c>
    </row>
    <row r="95" spans="2:16" ht="11.5" customHeight="1">
      <c r="B95" s="24" t="str">
        <f t="shared" si="36"/>
        <v>TraditionalCommunity Supports WaiverHousing Support Services</v>
      </c>
      <c r="C95" s="24" t="s">
        <v>86</v>
      </c>
      <c r="D95" s="24" t="s">
        <v>202</v>
      </c>
      <c r="E95" s="24" t="s">
        <v>33</v>
      </c>
      <c r="F95" s="24" t="s">
        <v>154</v>
      </c>
      <c r="G95" s="24" t="s">
        <v>585</v>
      </c>
      <c r="H95" s="24" t="s">
        <v>129</v>
      </c>
      <c r="I95" s="45">
        <v>49.76</v>
      </c>
      <c r="J95" s="145">
        <f t="shared" si="30"/>
        <v>3.5000000000000003E-2</v>
      </c>
      <c r="K95" s="45">
        <f t="shared" si="47"/>
        <v>51.5</v>
      </c>
      <c r="L95" s="145">
        <f t="shared" si="31"/>
        <v>3.5000000000000003E-2</v>
      </c>
      <c r="M95" s="795">
        <f t="shared" si="48"/>
        <v>53.3</v>
      </c>
      <c r="N95" s="145">
        <f t="shared" ref="N95:N96" si="50">IF(M95&lt;&gt;"",$N$5,"")</f>
        <v>0.04</v>
      </c>
      <c r="O95" s="795">
        <f t="shared" si="49"/>
        <v>55.43</v>
      </c>
      <c r="P95" s="796" t="s">
        <v>216</v>
      </c>
    </row>
    <row r="96" spans="2:16" ht="11.5" customHeight="1">
      <c r="B96" s="24" t="str">
        <f t="shared" si="36"/>
        <v>Self-DirectionFamily Supports WaiverHousing Support Services</v>
      </c>
      <c r="C96" s="24" t="s">
        <v>86</v>
      </c>
      <c r="D96" s="24" t="s">
        <v>201</v>
      </c>
      <c r="E96" s="24" t="s">
        <v>127</v>
      </c>
      <c r="F96" s="24" t="s">
        <v>154</v>
      </c>
      <c r="G96" s="24" t="s">
        <v>588</v>
      </c>
      <c r="H96" s="24" t="s">
        <v>129</v>
      </c>
      <c r="I96" s="45">
        <v>49.76</v>
      </c>
      <c r="J96" s="145">
        <f t="shared" si="30"/>
        <v>3.5000000000000003E-2</v>
      </c>
      <c r="K96" s="45">
        <f t="shared" si="47"/>
        <v>51.5</v>
      </c>
      <c r="L96" s="145">
        <f t="shared" si="31"/>
        <v>3.5000000000000003E-2</v>
      </c>
      <c r="M96" s="795">
        <f t="shared" si="48"/>
        <v>53.3</v>
      </c>
      <c r="N96" s="145">
        <f t="shared" si="50"/>
        <v>0.04</v>
      </c>
      <c r="O96" s="795">
        <f t="shared" si="49"/>
        <v>55.43</v>
      </c>
      <c r="P96" s="796" t="s">
        <v>216</v>
      </c>
    </row>
    <row r="97" spans="2:16" ht="11.5" customHeight="1">
      <c r="B97" s="34" t="str">
        <f t="shared" si="36"/>
        <v>TraditionalFamily Supports WaiverHousing Support Services</v>
      </c>
      <c r="C97" s="34" t="s">
        <v>86</v>
      </c>
      <c r="D97" s="34" t="s">
        <v>201</v>
      </c>
      <c r="E97" s="34" t="s">
        <v>33</v>
      </c>
      <c r="F97" s="34" t="s">
        <v>154</v>
      </c>
      <c r="G97" s="34" t="s">
        <v>587</v>
      </c>
      <c r="H97" s="34" t="s">
        <v>129</v>
      </c>
      <c r="I97" s="47">
        <v>49.76</v>
      </c>
      <c r="J97" s="74">
        <f t="shared" si="30"/>
        <v>3.5000000000000003E-2</v>
      </c>
      <c r="K97" s="47">
        <f t="shared" si="47"/>
        <v>51.5</v>
      </c>
      <c r="L97" s="74">
        <f t="shared" si="31"/>
        <v>3.5000000000000003E-2</v>
      </c>
      <c r="M97" s="795">
        <f t="shared" si="48"/>
        <v>53.3</v>
      </c>
      <c r="N97" s="74">
        <f>IF(M97&lt;&gt;"",$N$5,"")</f>
        <v>0.04</v>
      </c>
      <c r="O97" s="795">
        <f t="shared" si="49"/>
        <v>55.43</v>
      </c>
      <c r="P97" s="796" t="s">
        <v>216</v>
      </c>
    </row>
    <row r="98" spans="2:16" ht="11.5" customHeight="1">
      <c r="B98" s="24" t="str">
        <f t="shared" si="36"/>
        <v>TraditionalCommunity Pathways WaiverHousing Support Services</v>
      </c>
      <c r="C98" s="24" t="s">
        <v>86</v>
      </c>
      <c r="D98" s="24" t="s">
        <v>325</v>
      </c>
      <c r="E98" s="24" t="s">
        <v>33</v>
      </c>
      <c r="F98" s="24" t="s">
        <v>154</v>
      </c>
      <c r="G98" s="24" t="s">
        <v>359</v>
      </c>
      <c r="H98" s="24" t="s">
        <v>129</v>
      </c>
      <c r="I98" s="45">
        <v>49.76</v>
      </c>
      <c r="J98" s="145">
        <f t="shared" si="30"/>
        <v>3.5000000000000003E-2</v>
      </c>
      <c r="K98" s="45">
        <f t="shared" si="47"/>
        <v>51.5</v>
      </c>
      <c r="L98" s="145">
        <f t="shared" si="31"/>
        <v>3.5000000000000003E-2</v>
      </c>
      <c r="M98" s="795">
        <f t="shared" si="48"/>
        <v>53.3</v>
      </c>
      <c r="N98" s="145">
        <f>IF(M98&lt;&gt;"",$N$5,"")</f>
        <v>0.04</v>
      </c>
      <c r="O98" s="795">
        <f t="shared" si="49"/>
        <v>55.43</v>
      </c>
      <c r="P98" s="796"/>
    </row>
    <row r="99" spans="2:16" ht="11.5" customHeight="1">
      <c r="B99" s="34" t="str">
        <f t="shared" si="36"/>
        <v>Self-DirectionCommunity Pathways WaiverHousing Support Services</v>
      </c>
      <c r="C99" s="34" t="s">
        <v>86</v>
      </c>
      <c r="D99" s="34" t="s">
        <v>325</v>
      </c>
      <c r="E99" s="34" t="s">
        <v>127</v>
      </c>
      <c r="F99" s="34" t="s">
        <v>154</v>
      </c>
      <c r="G99" s="34" t="s">
        <v>360</v>
      </c>
      <c r="H99" s="34" t="s">
        <v>129</v>
      </c>
      <c r="I99" s="47">
        <v>49.76</v>
      </c>
      <c r="J99" s="74">
        <f t="shared" si="30"/>
        <v>3.5000000000000003E-2</v>
      </c>
      <c r="K99" s="47">
        <f t="shared" si="47"/>
        <v>51.5</v>
      </c>
      <c r="L99" s="74">
        <f t="shared" si="31"/>
        <v>3.5000000000000003E-2</v>
      </c>
      <c r="M99" s="795">
        <f t="shared" si="48"/>
        <v>53.3</v>
      </c>
      <c r="N99" s="74">
        <f>IF(M99&lt;&gt;"",$N$5,"")</f>
        <v>0.04</v>
      </c>
      <c r="O99" s="795">
        <f t="shared" si="49"/>
        <v>55.43</v>
      </c>
      <c r="P99" s="796"/>
    </row>
    <row r="100" spans="2:16" s="927" customFormat="1" ht="11.5" customHeight="1">
      <c r="B100" s="922" t="str">
        <f t="shared" si="36"/>
        <v>Self-DirectionCommunity Pathways WaiverIndividual and Family Directed Goods &amp; Services</v>
      </c>
      <c r="C100" s="922" t="s">
        <v>87</v>
      </c>
      <c r="D100" s="922" t="s">
        <v>325</v>
      </c>
      <c r="E100" s="922" t="s">
        <v>127</v>
      </c>
      <c r="F100" s="922" t="s">
        <v>154</v>
      </c>
      <c r="G100" s="922" t="s">
        <v>361</v>
      </c>
      <c r="H100" s="922" t="s">
        <v>142</v>
      </c>
      <c r="I100" s="923" t="s">
        <v>216</v>
      </c>
      <c r="J100" s="924" t="str">
        <f t="shared" si="30"/>
        <v/>
      </c>
      <c r="K100" s="923" t="str">
        <f>IF(I100&lt;&gt;"",I100*(1+J100),I100)</f>
        <v/>
      </c>
      <c r="L100" s="924" t="str">
        <f t="shared" si="31"/>
        <v/>
      </c>
      <c r="M100" s="923" t="str">
        <f>IF(K100&lt;&gt;"",K100*(1+L100),K100)</f>
        <v/>
      </c>
      <c r="N100" s="924" t="str">
        <f t="shared" si="31"/>
        <v/>
      </c>
      <c r="O100" s="923" t="str">
        <f>IF(M100&lt;&gt;"",M100*(1+N100),M100)</f>
        <v/>
      </c>
      <c r="P100" s="926">
        <v>5000</v>
      </c>
    </row>
    <row r="101" spans="2:16" s="927" customFormat="1" ht="11.5" customHeight="1">
      <c r="B101" s="922" t="str">
        <f t="shared" ref="B101:B102" si="51">CONCATENATE(E101,D101,C101)</f>
        <v>Self-DirectionCommunity Supports WaiverIndividual and Family Directed Goods &amp; Services</v>
      </c>
      <c r="C101" s="922" t="s">
        <v>87</v>
      </c>
      <c r="D101" s="922" t="s">
        <v>202</v>
      </c>
      <c r="E101" s="922" t="s">
        <v>127</v>
      </c>
      <c r="F101" s="922" t="s">
        <v>154</v>
      </c>
      <c r="G101" s="922" t="s">
        <v>649</v>
      </c>
      <c r="H101" s="922" t="s">
        <v>142</v>
      </c>
      <c r="I101" s="923"/>
      <c r="J101" s="924"/>
      <c r="K101" s="923"/>
      <c r="L101" s="924"/>
      <c r="M101" s="923"/>
      <c r="N101" s="924"/>
      <c r="O101" s="923"/>
      <c r="P101" s="926">
        <v>5000</v>
      </c>
    </row>
    <row r="102" spans="2:16" s="927" customFormat="1" ht="11.5" customHeight="1">
      <c r="B102" s="922" t="str">
        <f t="shared" si="51"/>
        <v>Self-DirectionFamily Supports WaiverIndividual and Family Directed Goods &amp; Services</v>
      </c>
      <c r="C102" s="922" t="s">
        <v>87</v>
      </c>
      <c r="D102" s="922" t="s">
        <v>201</v>
      </c>
      <c r="E102" s="922" t="s">
        <v>127</v>
      </c>
      <c r="F102" s="922" t="s">
        <v>154</v>
      </c>
      <c r="G102" s="922" t="s">
        <v>363</v>
      </c>
      <c r="H102" s="922" t="s">
        <v>142</v>
      </c>
      <c r="I102" s="923"/>
      <c r="J102" s="924"/>
      <c r="K102" s="923"/>
      <c r="L102" s="924"/>
      <c r="M102" s="923"/>
      <c r="N102" s="924"/>
      <c r="O102" s="923"/>
      <c r="P102" s="926">
        <v>5000</v>
      </c>
    </row>
    <row r="103" spans="2:16" s="927" customFormat="1" ht="11.5" customHeight="1">
      <c r="B103" s="922" t="str">
        <f t="shared" ref="B103:B134" si="52">CONCATENATE(E103,D103,C103)</f>
        <v>Self-DirectionCommunity Pathways WaiverIndividual and Family Directed Goods and Services - Recruitment &amp; Advertising</v>
      </c>
      <c r="C103" s="922" t="s">
        <v>743</v>
      </c>
      <c r="D103" s="922" t="s">
        <v>325</v>
      </c>
      <c r="E103" s="922" t="s">
        <v>127</v>
      </c>
      <c r="F103" s="922" t="s">
        <v>154</v>
      </c>
      <c r="G103" s="922" t="s">
        <v>697</v>
      </c>
      <c r="H103" s="922" t="s">
        <v>142</v>
      </c>
      <c r="I103" s="923" t="s">
        <v>216</v>
      </c>
      <c r="J103" s="925" t="str">
        <f>IF(I103&lt;&gt;"",$J$5,"")</f>
        <v/>
      </c>
      <c r="K103" s="923" t="str">
        <f>IF(I103&lt;&gt;"",I103*(1+J103),I103)</f>
        <v/>
      </c>
      <c r="L103" s="925" t="str">
        <f>IF(K103&lt;&gt;"",$L$5,"")</f>
        <v/>
      </c>
      <c r="M103" s="923" t="str">
        <f>IF(K103&lt;&gt;"",K103*(1+L103),K103)</f>
        <v/>
      </c>
      <c r="N103" s="925" t="str">
        <f>IF(M103&lt;&gt;"",$L$5,"")</f>
        <v/>
      </c>
      <c r="O103" s="923" t="str">
        <f>IF(M103&lt;&gt;"",M103*(1+N103),M103)</f>
        <v/>
      </c>
      <c r="P103" s="926">
        <v>500</v>
      </c>
    </row>
    <row r="104" spans="2:16" s="927" customFormat="1" ht="11.5" customHeight="1">
      <c r="B104" s="922" t="str">
        <f t="shared" si="52"/>
        <v>Self-DirectionCommunity Supports WaiverIndividual and Family Directed Goods and Services - Recruitment &amp; Advertising</v>
      </c>
      <c r="C104" s="922" t="s">
        <v>743</v>
      </c>
      <c r="D104" s="922" t="s">
        <v>202</v>
      </c>
      <c r="E104" s="922" t="s">
        <v>127</v>
      </c>
      <c r="F104" s="922" t="s">
        <v>154</v>
      </c>
      <c r="G104" s="922" t="s">
        <v>698</v>
      </c>
      <c r="H104" s="922" t="s">
        <v>142</v>
      </c>
      <c r="I104" s="923" t="s">
        <v>216</v>
      </c>
      <c r="J104" s="924" t="str">
        <f>IF(I104&lt;&gt;"",$J$5,"")</f>
        <v/>
      </c>
      <c r="K104" s="923" t="str">
        <f>IF(I104&lt;&gt;"",I104*(1+J104),I104)</f>
        <v/>
      </c>
      <c r="L104" s="924" t="str">
        <f>IF(K104&lt;&gt;"",$L$5,"")</f>
        <v/>
      </c>
      <c r="M104" s="923" t="str">
        <f>IF(K104&lt;&gt;"",K104*(1+L104),K104)</f>
        <v/>
      </c>
      <c r="N104" s="924" t="str">
        <f>IF(M104&lt;&gt;"",$L$5,"")</f>
        <v/>
      </c>
      <c r="O104" s="923" t="str">
        <f>IF(M104&lt;&gt;"",M104*(1+N104),M104)</f>
        <v/>
      </c>
      <c r="P104" s="926">
        <v>500</v>
      </c>
    </row>
    <row r="105" spans="2:16" s="927" customFormat="1" ht="11.5" customHeight="1">
      <c r="B105" s="922" t="str">
        <f t="shared" si="52"/>
        <v>Self-DirectionFamily Supports WaiverIndividual and Family Directed Goods and Services - Recruitment &amp; Advertising</v>
      </c>
      <c r="C105" s="922" t="s">
        <v>743</v>
      </c>
      <c r="D105" s="922" t="s">
        <v>201</v>
      </c>
      <c r="E105" s="922" t="s">
        <v>127</v>
      </c>
      <c r="F105" s="922" t="s">
        <v>154</v>
      </c>
      <c r="G105" s="922" t="s">
        <v>650</v>
      </c>
      <c r="H105" s="922" t="s">
        <v>142</v>
      </c>
      <c r="I105" s="923" t="s">
        <v>216</v>
      </c>
      <c r="J105" s="925" t="str">
        <f>IF(I105&lt;&gt;"",$J$5,"")</f>
        <v/>
      </c>
      <c r="K105" s="923" t="str">
        <f>IF(I105&lt;&gt;"",I105*(1+J105),I105)</f>
        <v/>
      </c>
      <c r="L105" s="925" t="str">
        <f>IF(K105&lt;&gt;"",$L$5,"")</f>
        <v/>
      </c>
      <c r="M105" s="923" t="str">
        <f>IF(K105&lt;&gt;"",K105*(1+L105),K105)</f>
        <v/>
      </c>
      <c r="N105" s="925" t="str">
        <f>IF(M105&lt;&gt;"",$L$5,"")</f>
        <v/>
      </c>
      <c r="O105" s="923" t="str">
        <f>IF(M105&lt;&gt;"",M105*(1+N105),M105)</f>
        <v/>
      </c>
      <c r="P105" s="926">
        <v>500</v>
      </c>
    </row>
    <row r="106" spans="2:16" ht="11.5" customHeight="1">
      <c r="B106" s="24" t="str">
        <f t="shared" si="52"/>
        <v>TraditionalCommunity Pathways WaiverLive In Caregiver Support</v>
      </c>
      <c r="C106" s="24" t="s">
        <v>565</v>
      </c>
      <c r="D106" s="24" t="s">
        <v>325</v>
      </c>
      <c r="E106" s="24" t="s">
        <v>33</v>
      </c>
      <c r="F106" s="24" t="s">
        <v>154</v>
      </c>
      <c r="G106" s="24" t="s">
        <v>375</v>
      </c>
      <c r="H106" s="24" t="s">
        <v>135</v>
      </c>
      <c r="I106" s="45">
        <v>1200</v>
      </c>
      <c r="J106" s="145">
        <v>0</v>
      </c>
      <c r="K106" s="45">
        <f t="shared" ref="K106:K112" si="53">ROUND(IF(I106&lt;&gt;"",I106*(1+J106),I106),2)</f>
        <v>1200</v>
      </c>
      <c r="L106" s="145">
        <v>0</v>
      </c>
      <c r="M106" s="795">
        <f t="shared" ref="M106:M112" si="54">ROUND(IF(K106&lt;&gt;"",K106*(1+L106),K106),2)</f>
        <v>1200</v>
      </c>
      <c r="N106" s="145">
        <v>0</v>
      </c>
      <c r="O106" s="795">
        <f t="shared" ref="O106:O114" si="55">ROUND(IF(M106&lt;&gt;"",M106*(1+N106),M106),2)</f>
        <v>1200</v>
      </c>
      <c r="P106" s="796"/>
    </row>
    <row r="107" spans="2:16" ht="11.5" customHeight="1">
      <c r="B107" s="34" t="str">
        <f t="shared" si="52"/>
        <v>Self-DirectionCommunity Pathways WaiverLive In Caregiver Support</v>
      </c>
      <c r="C107" s="34" t="s">
        <v>565</v>
      </c>
      <c r="D107" s="34" t="s">
        <v>325</v>
      </c>
      <c r="E107" s="34" t="s">
        <v>127</v>
      </c>
      <c r="F107" s="34" t="s">
        <v>154</v>
      </c>
      <c r="G107" s="34" t="s">
        <v>376</v>
      </c>
      <c r="H107" s="34" t="s">
        <v>135</v>
      </c>
      <c r="I107" s="47">
        <v>1200</v>
      </c>
      <c r="J107" s="74">
        <v>0</v>
      </c>
      <c r="K107" s="47">
        <f t="shared" si="53"/>
        <v>1200</v>
      </c>
      <c r="L107" s="74">
        <v>0</v>
      </c>
      <c r="M107" s="795">
        <f t="shared" si="54"/>
        <v>1200</v>
      </c>
      <c r="N107" s="74">
        <v>0</v>
      </c>
      <c r="O107" s="795">
        <f t="shared" si="55"/>
        <v>1200</v>
      </c>
      <c r="P107" s="796"/>
    </row>
    <row r="108" spans="2:16" ht="11.5" customHeight="1">
      <c r="B108" s="34" t="str">
        <f t="shared" si="52"/>
        <v>TraditionalCommunity Supports WaiverMedical Day Care</v>
      </c>
      <c r="C108" s="34" t="s">
        <v>209</v>
      </c>
      <c r="D108" s="34" t="s">
        <v>202</v>
      </c>
      <c r="E108" s="34" t="s">
        <v>33</v>
      </c>
      <c r="F108" s="34" t="s">
        <v>91</v>
      </c>
      <c r="G108" s="34" t="s">
        <v>204</v>
      </c>
      <c r="H108" s="34" t="s">
        <v>134</v>
      </c>
      <c r="I108" s="47">
        <v>77.510000000000005</v>
      </c>
      <c r="J108" s="74">
        <f>IF(I108&lt;&gt;"",$J$5,"")</f>
        <v>3.5000000000000003E-2</v>
      </c>
      <c r="K108" s="47">
        <f t="shared" si="53"/>
        <v>80.22</v>
      </c>
      <c r="L108" s="74">
        <f>IF(K108&lt;&gt;"",$L$5,"")</f>
        <v>3.5000000000000003E-2</v>
      </c>
      <c r="M108" s="47">
        <f t="shared" si="54"/>
        <v>83.03</v>
      </c>
      <c r="N108" s="74">
        <f t="shared" ref="N108:N113" si="56">IF(M108&lt;&gt;"",$N$5,"")</f>
        <v>0.04</v>
      </c>
      <c r="O108" s="47">
        <f>ROUND(IF(M108&lt;&gt;"",M108*(1+N108),M108),2)</f>
        <v>86.35</v>
      </c>
      <c r="P108" s="48"/>
    </row>
    <row r="109" spans="2:16" ht="11.5" customHeight="1">
      <c r="B109" s="34" t="str">
        <f t="shared" si="52"/>
        <v>Self-DirectionCommunity Supports WaiverNursing - Nurse Case Management and Delegation</v>
      </c>
      <c r="C109" s="34" t="s">
        <v>88</v>
      </c>
      <c r="D109" s="34" t="s">
        <v>202</v>
      </c>
      <c r="E109" s="34" t="s">
        <v>127</v>
      </c>
      <c r="F109" s="34" t="s">
        <v>154</v>
      </c>
      <c r="G109" s="34" t="s">
        <v>619</v>
      </c>
      <c r="H109" s="34" t="s">
        <v>133</v>
      </c>
      <c r="I109" s="47">
        <v>18.07</v>
      </c>
      <c r="J109" s="74">
        <f>IF(I109&lt;&gt;"",$J$5,"")</f>
        <v>3.5000000000000003E-2</v>
      </c>
      <c r="K109" s="47">
        <f t="shared" si="53"/>
        <v>18.7</v>
      </c>
      <c r="L109" s="74">
        <f>IF(K109&lt;&gt;"",$L$5,"")</f>
        <v>3.5000000000000003E-2</v>
      </c>
      <c r="M109" s="795">
        <f t="shared" si="54"/>
        <v>19.350000000000001</v>
      </c>
      <c r="N109" s="74">
        <f t="shared" si="56"/>
        <v>0.04</v>
      </c>
      <c r="O109" s="795">
        <f>ROUND(IF(M109&lt;&gt;"",M109*(1+N109),M109),2)</f>
        <v>20.12</v>
      </c>
      <c r="P109" s="796" t="s">
        <v>216</v>
      </c>
    </row>
    <row r="110" spans="2:16" ht="11.5" customHeight="1">
      <c r="B110" s="24" t="str">
        <f t="shared" si="52"/>
        <v>TraditionalCommunity Supports WaiverNursing - Nurse Case Management and Delegation</v>
      </c>
      <c r="C110" s="24" t="s">
        <v>88</v>
      </c>
      <c r="D110" s="24" t="s">
        <v>202</v>
      </c>
      <c r="E110" s="24" t="s">
        <v>33</v>
      </c>
      <c r="F110" s="24" t="s">
        <v>154</v>
      </c>
      <c r="G110" s="24" t="s">
        <v>618</v>
      </c>
      <c r="H110" s="24" t="s">
        <v>133</v>
      </c>
      <c r="I110" s="45">
        <v>18.07</v>
      </c>
      <c r="J110" s="145">
        <f>IF(I110&lt;&gt;"",$J$5,"")</f>
        <v>3.5000000000000003E-2</v>
      </c>
      <c r="K110" s="45">
        <f t="shared" si="53"/>
        <v>18.7</v>
      </c>
      <c r="L110" s="145">
        <f>IF(K110&lt;&gt;"",$L$5,"")</f>
        <v>3.5000000000000003E-2</v>
      </c>
      <c r="M110" s="795">
        <f t="shared" si="54"/>
        <v>19.350000000000001</v>
      </c>
      <c r="N110" s="145">
        <f t="shared" si="56"/>
        <v>0.04</v>
      </c>
      <c r="O110" s="795">
        <f t="shared" si="55"/>
        <v>20.12</v>
      </c>
      <c r="P110" s="796" t="s">
        <v>216</v>
      </c>
    </row>
    <row r="111" spans="2:16" ht="11.5" customHeight="1">
      <c r="B111" s="24" t="str">
        <f t="shared" si="52"/>
        <v>TraditionalCommunity Pathways WaiverNursing - Nurse Case Management and Delegation</v>
      </c>
      <c r="C111" s="24" t="s">
        <v>88</v>
      </c>
      <c r="D111" s="24" t="s">
        <v>325</v>
      </c>
      <c r="E111" s="24" t="s">
        <v>33</v>
      </c>
      <c r="F111" s="24" t="s">
        <v>154</v>
      </c>
      <c r="G111" s="24" t="s">
        <v>364</v>
      </c>
      <c r="H111" s="24" t="s">
        <v>133</v>
      </c>
      <c r="I111" s="45">
        <v>18.07</v>
      </c>
      <c r="J111" s="145">
        <f>IF(I111&lt;&gt;"",$J$5,"")</f>
        <v>3.5000000000000003E-2</v>
      </c>
      <c r="K111" s="45">
        <f t="shared" si="53"/>
        <v>18.7</v>
      </c>
      <c r="L111" s="145">
        <f>IF(K111&lt;&gt;"",$L$5,"")</f>
        <v>3.5000000000000003E-2</v>
      </c>
      <c r="M111" s="795">
        <f t="shared" si="54"/>
        <v>19.350000000000001</v>
      </c>
      <c r="N111" s="145">
        <f t="shared" si="56"/>
        <v>0.04</v>
      </c>
      <c r="O111" s="795">
        <f t="shared" si="55"/>
        <v>20.12</v>
      </c>
      <c r="P111" s="796"/>
    </row>
    <row r="112" spans="2:16" ht="11.5" customHeight="1">
      <c r="B112" s="34" t="str">
        <f t="shared" si="52"/>
        <v>Self-DirectionCommunity Pathways WaiverNursing - Nurse Case Management and Delegation</v>
      </c>
      <c r="C112" s="34" t="s">
        <v>88</v>
      </c>
      <c r="D112" s="34" t="s">
        <v>325</v>
      </c>
      <c r="E112" s="34" t="s">
        <v>127</v>
      </c>
      <c r="F112" s="34" t="s">
        <v>154</v>
      </c>
      <c r="G112" s="34" t="s">
        <v>365</v>
      </c>
      <c r="H112" s="34" t="s">
        <v>133</v>
      </c>
      <c r="I112" s="47">
        <v>18.07</v>
      </c>
      <c r="J112" s="74">
        <f>IF(I112&lt;&gt;"",$J$5,"")</f>
        <v>3.5000000000000003E-2</v>
      </c>
      <c r="K112" s="47">
        <f t="shared" si="53"/>
        <v>18.7</v>
      </c>
      <c r="L112" s="74">
        <f>IF(K112&lt;&gt;"",$L$5,"")</f>
        <v>3.5000000000000003E-2</v>
      </c>
      <c r="M112" s="795">
        <f t="shared" si="54"/>
        <v>19.350000000000001</v>
      </c>
      <c r="N112" s="74">
        <f>IF(M112&lt;&gt;"",$N$5,"")</f>
        <v>0.04</v>
      </c>
      <c r="O112" s="795">
        <f t="shared" si="55"/>
        <v>20.12</v>
      </c>
      <c r="P112" s="796"/>
    </row>
    <row r="113" spans="2:17" ht="11.5" customHeight="1">
      <c r="B113" s="34" t="str">
        <f t="shared" si="52"/>
        <v>TraditionalFamily Supports WaiverNursing - Nurse Case Management and Delegation</v>
      </c>
      <c r="C113" s="34" t="s">
        <v>88</v>
      </c>
      <c r="D113" s="34" t="s">
        <v>201</v>
      </c>
      <c r="E113" s="34" t="s">
        <v>33</v>
      </c>
      <c r="F113" s="34" t="s">
        <v>154</v>
      </c>
      <c r="G113" s="34" t="s">
        <v>700</v>
      </c>
      <c r="H113" s="34" t="s">
        <v>133</v>
      </c>
      <c r="I113" s="47"/>
      <c r="J113" s="74"/>
      <c r="K113" s="47"/>
      <c r="L113" s="74"/>
      <c r="M113" s="795">
        <v>19.350000000000001</v>
      </c>
      <c r="N113" s="905">
        <f t="shared" si="56"/>
        <v>0.04</v>
      </c>
      <c r="O113" s="908">
        <f t="shared" si="55"/>
        <v>20.12</v>
      </c>
      <c r="P113" s="796"/>
    </row>
    <row r="114" spans="2:17" ht="11.25" customHeight="1">
      <c r="B114" s="34" t="str">
        <f t="shared" si="52"/>
        <v>Self-DirectionFamily Supports WaiverNursing - Nurse Case Management and Delegation</v>
      </c>
      <c r="C114" s="34" t="s">
        <v>88</v>
      </c>
      <c r="D114" s="34" t="s">
        <v>201</v>
      </c>
      <c r="E114" s="34" t="s">
        <v>127</v>
      </c>
      <c r="F114" s="34" t="s">
        <v>154</v>
      </c>
      <c r="G114" s="34" t="s">
        <v>701</v>
      </c>
      <c r="H114" s="34" t="s">
        <v>133</v>
      </c>
      <c r="I114" s="47"/>
      <c r="J114" s="74"/>
      <c r="K114" s="47"/>
      <c r="L114" s="74"/>
      <c r="M114" s="795">
        <v>19.350000000000001</v>
      </c>
      <c r="N114" s="907">
        <f>IF(M114&lt;&gt;"",$N$5,"")</f>
        <v>0.04</v>
      </c>
      <c r="O114" s="908">
        <f t="shared" si="55"/>
        <v>20.12</v>
      </c>
      <c r="P114" s="796"/>
    </row>
    <row r="115" spans="2:17" ht="11.5" customHeight="1">
      <c r="B115" s="24" t="str">
        <f t="shared" si="52"/>
        <v>Self-DirectionCommunity Supports WaiverNursing - Nurse Consultation</v>
      </c>
      <c r="C115" s="24" t="s">
        <v>89</v>
      </c>
      <c r="D115" s="24" t="s">
        <v>202</v>
      </c>
      <c r="E115" s="24" t="s">
        <v>127</v>
      </c>
      <c r="F115" s="24" t="s">
        <v>154</v>
      </c>
      <c r="G115" s="24" t="s">
        <v>615</v>
      </c>
      <c r="H115" s="24" t="s">
        <v>133</v>
      </c>
      <c r="I115" s="45">
        <v>18.07</v>
      </c>
      <c r="J115" s="145">
        <f>IF(I115&lt;&gt;"",$J$5,"")</f>
        <v>3.5000000000000003E-2</v>
      </c>
      <c r="K115" s="45">
        <f>ROUND(IF(I115&lt;&gt;"",I115*(1+J115),I115),2)</f>
        <v>18.7</v>
      </c>
      <c r="L115" s="145">
        <f>IF(K115&lt;&gt;"",$L$5,"")</f>
        <v>3.5000000000000003E-2</v>
      </c>
      <c r="M115" s="795">
        <f>ROUND(IF(K115&lt;&gt;"",K115*(1+L115),K115),2)</f>
        <v>19.350000000000001</v>
      </c>
      <c r="N115" s="145">
        <f>IF(M115&lt;&gt;"",$N$5,"")</f>
        <v>0.04</v>
      </c>
      <c r="O115" s="795">
        <f>ROUND(IF(M115&lt;&gt;"",M115*(1+N115),M115),2)</f>
        <v>20.12</v>
      </c>
      <c r="P115" s="796" t="s">
        <v>216</v>
      </c>
    </row>
    <row r="116" spans="2:17" ht="11.25" customHeight="1">
      <c r="B116" s="34" t="str">
        <f t="shared" si="52"/>
        <v>Self-DirectionFamily Supports WaiverNursing - Nurse Consultation</v>
      </c>
      <c r="C116" s="34" t="s">
        <v>89</v>
      </c>
      <c r="D116" s="34" t="s">
        <v>201</v>
      </c>
      <c r="E116" s="24" t="s">
        <v>127</v>
      </c>
      <c r="F116" s="34" t="s">
        <v>154</v>
      </c>
      <c r="G116" s="34" t="s">
        <v>699</v>
      </c>
      <c r="H116" s="34" t="s">
        <v>133</v>
      </c>
      <c r="I116" s="47"/>
      <c r="J116" s="74"/>
      <c r="K116" s="47"/>
      <c r="L116" s="74"/>
      <c r="M116" s="795">
        <v>19.350000000000001</v>
      </c>
      <c r="N116" s="907">
        <f>IF(M116&lt;&gt;"",$N$5,"")</f>
        <v>0.04</v>
      </c>
      <c r="O116" s="908">
        <f t="shared" ref="O116" si="57">ROUND(IF(M116&lt;&gt;"",M116*(1+N116),M116),2)</f>
        <v>20.12</v>
      </c>
      <c r="P116" s="796"/>
    </row>
    <row r="117" spans="2:17" ht="11.5" customHeight="1">
      <c r="B117" s="34" t="str">
        <f t="shared" si="52"/>
        <v>Self-DirectionCommunity Pathways WaiverNursing - Nurse Consultation</v>
      </c>
      <c r="C117" s="34" t="s">
        <v>89</v>
      </c>
      <c r="D117" s="34" t="s">
        <v>325</v>
      </c>
      <c r="E117" s="34" t="s">
        <v>127</v>
      </c>
      <c r="F117" s="34" t="s">
        <v>154</v>
      </c>
      <c r="G117" s="34" t="s">
        <v>366</v>
      </c>
      <c r="H117" s="34" t="s">
        <v>133</v>
      </c>
      <c r="I117" s="47">
        <v>18.07</v>
      </c>
      <c r="J117" s="74">
        <f t="shared" ref="J117:J148" si="58">IF(I117&lt;&gt;"",$J$5,"")</f>
        <v>3.5000000000000003E-2</v>
      </c>
      <c r="K117" s="47">
        <f>ROUND(IF(I117&lt;&gt;"",I117*(1+J117),I117),2)</f>
        <v>18.7</v>
      </c>
      <c r="L117" s="74">
        <f t="shared" ref="L117:N148" si="59">IF(K117&lt;&gt;"",$L$5,"")</f>
        <v>3.5000000000000003E-2</v>
      </c>
      <c r="M117" s="795">
        <f t="shared" ref="M117:M122" si="60">ROUND(IF(K117&lt;&gt;"",K117*(1+L117),K117),2)</f>
        <v>19.350000000000001</v>
      </c>
      <c r="N117" s="74">
        <f t="shared" ref="N117:N120" si="61">IF(M117&lt;&gt;"",$N$5,"")</f>
        <v>0.04</v>
      </c>
      <c r="O117" s="795">
        <f t="shared" ref="O117:O122" si="62">ROUND(IF(M117&lt;&gt;"",M117*(1+N117),M117),2)</f>
        <v>20.12</v>
      </c>
      <c r="P117" s="796"/>
    </row>
    <row r="118" spans="2:17" ht="11.5" customHeight="1">
      <c r="B118" s="34" t="str">
        <f t="shared" si="52"/>
        <v>Self-DirectionCommunity Supports WaiverNursing - Nurse Health Case Management</v>
      </c>
      <c r="C118" s="34" t="s">
        <v>90</v>
      </c>
      <c r="D118" s="34" t="s">
        <v>202</v>
      </c>
      <c r="E118" s="34" t="s">
        <v>127</v>
      </c>
      <c r="F118" s="34" t="s">
        <v>154</v>
      </c>
      <c r="G118" s="34" t="s">
        <v>617</v>
      </c>
      <c r="H118" s="34" t="s">
        <v>133</v>
      </c>
      <c r="I118" s="47">
        <v>18.07</v>
      </c>
      <c r="J118" s="74">
        <f t="shared" si="58"/>
        <v>3.5000000000000003E-2</v>
      </c>
      <c r="K118" s="47">
        <f>ROUND(IF(I118&lt;&gt;"",I118*(1+J118),I118),2)</f>
        <v>18.7</v>
      </c>
      <c r="L118" s="74">
        <f t="shared" si="59"/>
        <v>3.5000000000000003E-2</v>
      </c>
      <c r="M118" s="795">
        <f t="shared" si="60"/>
        <v>19.350000000000001</v>
      </c>
      <c r="N118" s="74">
        <f t="shared" si="61"/>
        <v>0.04</v>
      </c>
      <c r="O118" s="795">
        <f t="shared" si="62"/>
        <v>20.12</v>
      </c>
      <c r="P118" s="796" t="s">
        <v>216</v>
      </c>
    </row>
    <row r="119" spans="2:17" ht="11.5" customHeight="1">
      <c r="B119" s="24" t="str">
        <f t="shared" si="52"/>
        <v>TraditionalCommunity Supports WaiverNursing - Nurse Health Case Management</v>
      </c>
      <c r="C119" s="24" t="s">
        <v>90</v>
      </c>
      <c r="D119" s="24" t="s">
        <v>202</v>
      </c>
      <c r="E119" s="24" t="s">
        <v>33</v>
      </c>
      <c r="F119" s="24" t="s">
        <v>154</v>
      </c>
      <c r="G119" s="24" t="s">
        <v>616</v>
      </c>
      <c r="H119" s="24" t="s">
        <v>133</v>
      </c>
      <c r="I119" s="45">
        <v>18.07</v>
      </c>
      <c r="J119" s="145">
        <f t="shared" si="58"/>
        <v>3.5000000000000003E-2</v>
      </c>
      <c r="K119" s="45">
        <f>ROUND(IF(I119&lt;&gt;"",I119*(1+J119),I119),2)</f>
        <v>18.7</v>
      </c>
      <c r="L119" s="145">
        <f t="shared" si="59"/>
        <v>3.5000000000000003E-2</v>
      </c>
      <c r="M119" s="795">
        <f t="shared" si="60"/>
        <v>19.350000000000001</v>
      </c>
      <c r="N119" s="145">
        <f t="shared" si="61"/>
        <v>0.04</v>
      </c>
      <c r="O119" s="795">
        <f t="shared" si="62"/>
        <v>20.12</v>
      </c>
      <c r="P119" s="796" t="s">
        <v>216</v>
      </c>
    </row>
    <row r="120" spans="2:17" ht="11.5" customHeight="1">
      <c r="B120" s="24" t="str">
        <f t="shared" si="52"/>
        <v>TraditionalCommunity Pathways WaiverNursing - Nurse Health Case Management</v>
      </c>
      <c r="C120" s="24" t="s">
        <v>90</v>
      </c>
      <c r="D120" s="24" t="s">
        <v>325</v>
      </c>
      <c r="E120" s="24" t="s">
        <v>33</v>
      </c>
      <c r="F120" s="24" t="s">
        <v>154</v>
      </c>
      <c r="G120" s="24" t="s">
        <v>367</v>
      </c>
      <c r="H120" s="24" t="s">
        <v>133</v>
      </c>
      <c r="I120" s="45">
        <v>18.07</v>
      </c>
      <c r="J120" s="145">
        <f t="shared" si="58"/>
        <v>3.5000000000000003E-2</v>
      </c>
      <c r="K120" s="45">
        <f>ROUND(IF(I120&lt;&gt;"",I120*(1+J120),I120),2)</f>
        <v>18.7</v>
      </c>
      <c r="L120" s="145">
        <f t="shared" si="59"/>
        <v>3.5000000000000003E-2</v>
      </c>
      <c r="M120" s="795">
        <f t="shared" si="60"/>
        <v>19.350000000000001</v>
      </c>
      <c r="N120" s="145">
        <f t="shared" si="61"/>
        <v>0.04</v>
      </c>
      <c r="O120" s="795">
        <f t="shared" si="62"/>
        <v>20.12</v>
      </c>
      <c r="P120" s="796"/>
    </row>
    <row r="121" spans="2:17" ht="11.5" customHeight="1">
      <c r="B121" s="34" t="str">
        <f t="shared" si="52"/>
        <v>Self-DirectionCommunity Pathways WaiverNursing - Nurse Health Case Management</v>
      </c>
      <c r="C121" s="34" t="s">
        <v>90</v>
      </c>
      <c r="D121" s="34" t="s">
        <v>325</v>
      </c>
      <c r="E121" s="34" t="s">
        <v>127</v>
      </c>
      <c r="F121" s="34" t="s">
        <v>154</v>
      </c>
      <c r="G121" s="34" t="s">
        <v>368</v>
      </c>
      <c r="H121" s="34" t="s">
        <v>133</v>
      </c>
      <c r="I121" s="47">
        <v>18.07</v>
      </c>
      <c r="J121" s="74">
        <f t="shared" si="58"/>
        <v>3.5000000000000003E-2</v>
      </c>
      <c r="K121" s="47">
        <f>ROUND(IF(I121&lt;&gt;"",I121*(1+J121),I121),2)</f>
        <v>18.7</v>
      </c>
      <c r="L121" s="74">
        <f t="shared" si="59"/>
        <v>3.5000000000000003E-2</v>
      </c>
      <c r="M121" s="795">
        <f t="shared" si="60"/>
        <v>19.350000000000001</v>
      </c>
      <c r="N121" s="74">
        <f>IF(M121&lt;&gt;"",$N$5,"")</f>
        <v>0.04</v>
      </c>
      <c r="O121" s="795">
        <f t="shared" si="62"/>
        <v>20.12</v>
      </c>
      <c r="P121" s="796"/>
    </row>
    <row r="122" spans="2:17" ht="11.5" customHeight="1">
      <c r="B122" s="34" t="str">
        <f t="shared" si="52"/>
        <v>TraditionalCommunity Pathways WaiverOther (State-Only Funded)</v>
      </c>
      <c r="C122" s="34" t="s">
        <v>424</v>
      </c>
      <c r="D122" s="34" t="s">
        <v>325</v>
      </c>
      <c r="E122" s="34" t="s">
        <v>33</v>
      </c>
      <c r="F122" s="34" t="s">
        <v>154</v>
      </c>
      <c r="G122" s="34" t="s">
        <v>91</v>
      </c>
      <c r="H122" s="34" t="s">
        <v>91</v>
      </c>
      <c r="I122" s="47"/>
      <c r="J122" s="145" t="str">
        <f t="shared" si="58"/>
        <v/>
      </c>
      <c r="K122" s="47"/>
      <c r="L122" s="145" t="str">
        <f t="shared" si="59"/>
        <v/>
      </c>
      <c r="M122" s="795">
        <f t="shared" si="60"/>
        <v>0</v>
      </c>
      <c r="N122" s="145">
        <f>IF(M122&lt;&gt;"",$N$5,"")</f>
        <v>0.04</v>
      </c>
      <c r="O122" s="795">
        <f t="shared" si="62"/>
        <v>0</v>
      </c>
      <c r="P122" s="910">
        <v>10000000</v>
      </c>
      <c r="Q122" t="s">
        <v>710</v>
      </c>
    </row>
    <row r="123" spans="2:17" ht="11.5" customHeight="1">
      <c r="B123" s="24" t="str">
        <f t="shared" si="52"/>
        <v>Self-DirectionCommunity Supports WaiverParticipant Ed, Training, and Advocacy</v>
      </c>
      <c r="C123" s="24" t="s">
        <v>92</v>
      </c>
      <c r="D123" s="24" t="s">
        <v>202</v>
      </c>
      <c r="E123" s="24" t="s">
        <v>127</v>
      </c>
      <c r="F123" s="24" t="s">
        <v>154</v>
      </c>
      <c r="G123" s="24" t="s">
        <v>94</v>
      </c>
      <c r="H123" s="24" t="s">
        <v>142</v>
      </c>
      <c r="I123" s="45" t="s">
        <v>216</v>
      </c>
      <c r="J123" s="145" t="str">
        <f t="shared" si="58"/>
        <v/>
      </c>
      <c r="K123" s="45" t="str">
        <f t="shared" ref="K123:K128" si="63">IF(I123&lt;&gt;"",I123*(1+J123),I123)</f>
        <v/>
      </c>
      <c r="L123" s="145" t="str">
        <f t="shared" si="59"/>
        <v/>
      </c>
      <c r="M123" s="795" t="str">
        <f t="shared" ref="M123:M128" si="64">IF(K123&lt;&gt;"",K123*(1+L123),K123)</f>
        <v/>
      </c>
      <c r="N123" s="145" t="str">
        <f t="shared" si="59"/>
        <v/>
      </c>
      <c r="O123" s="795" t="str">
        <f t="shared" ref="O123:O128" si="65">IF(M123&lt;&gt;"",M123*(1+N123),M123)</f>
        <v/>
      </c>
      <c r="P123" s="796">
        <v>25000</v>
      </c>
    </row>
    <row r="124" spans="2:17" ht="11.5" customHeight="1">
      <c r="B124" s="34" t="str">
        <f t="shared" si="52"/>
        <v>TraditionalCommunity Supports WaiverParticipant Ed, Training, and Advocacy</v>
      </c>
      <c r="C124" s="34" t="s">
        <v>92</v>
      </c>
      <c r="D124" s="34" t="s">
        <v>202</v>
      </c>
      <c r="E124" s="34" t="s">
        <v>33</v>
      </c>
      <c r="F124" s="34" t="s">
        <v>154</v>
      </c>
      <c r="G124" s="34" t="s">
        <v>93</v>
      </c>
      <c r="H124" s="34" t="s">
        <v>142</v>
      </c>
      <c r="I124" s="47" t="s">
        <v>216</v>
      </c>
      <c r="J124" s="74" t="str">
        <f t="shared" si="58"/>
        <v/>
      </c>
      <c r="K124" s="47" t="str">
        <f t="shared" si="63"/>
        <v/>
      </c>
      <c r="L124" s="74" t="str">
        <f t="shared" si="59"/>
        <v/>
      </c>
      <c r="M124" s="795" t="str">
        <f t="shared" si="64"/>
        <v/>
      </c>
      <c r="N124" s="74" t="str">
        <f t="shared" si="59"/>
        <v/>
      </c>
      <c r="O124" s="795" t="str">
        <f t="shared" si="65"/>
        <v/>
      </c>
      <c r="P124" s="796">
        <v>25000</v>
      </c>
    </row>
    <row r="125" spans="2:17" ht="11.5" customHeight="1">
      <c r="B125" s="24" t="str">
        <f t="shared" si="52"/>
        <v>Self-DirectionFamily Supports WaiverParticipant Ed, Training, and Advocacy</v>
      </c>
      <c r="C125" s="24" t="s">
        <v>92</v>
      </c>
      <c r="D125" s="24" t="s">
        <v>201</v>
      </c>
      <c r="E125" s="24" t="s">
        <v>127</v>
      </c>
      <c r="F125" s="24" t="s">
        <v>154</v>
      </c>
      <c r="G125" s="24" t="s">
        <v>96</v>
      </c>
      <c r="H125" s="24" t="s">
        <v>142</v>
      </c>
      <c r="I125" s="45" t="s">
        <v>216</v>
      </c>
      <c r="J125" s="145" t="str">
        <f t="shared" si="58"/>
        <v/>
      </c>
      <c r="K125" s="45" t="str">
        <f t="shared" si="63"/>
        <v/>
      </c>
      <c r="L125" s="145" t="str">
        <f t="shared" si="59"/>
        <v/>
      </c>
      <c r="M125" s="795" t="str">
        <f t="shared" si="64"/>
        <v/>
      </c>
      <c r="N125" s="145" t="str">
        <f t="shared" si="59"/>
        <v/>
      </c>
      <c r="O125" s="795" t="str">
        <f t="shared" si="65"/>
        <v/>
      </c>
      <c r="P125" s="796">
        <v>12000</v>
      </c>
    </row>
    <row r="126" spans="2:17" ht="11.5" customHeight="1">
      <c r="B126" s="24" t="str">
        <f t="shared" si="52"/>
        <v>TraditionalFamily Supports WaiverParticipant Ed, Training, and Advocacy</v>
      </c>
      <c r="C126" s="24" t="s">
        <v>92</v>
      </c>
      <c r="D126" s="24" t="s">
        <v>201</v>
      </c>
      <c r="E126" s="24" t="s">
        <v>33</v>
      </c>
      <c r="F126" s="24" t="s">
        <v>154</v>
      </c>
      <c r="G126" s="24" t="s">
        <v>95</v>
      </c>
      <c r="H126" s="24" t="s">
        <v>142</v>
      </c>
      <c r="I126" s="45" t="s">
        <v>216</v>
      </c>
      <c r="J126" s="145" t="str">
        <f t="shared" si="58"/>
        <v/>
      </c>
      <c r="K126" s="45" t="str">
        <f t="shared" si="63"/>
        <v/>
      </c>
      <c r="L126" s="145" t="str">
        <f t="shared" si="59"/>
        <v/>
      </c>
      <c r="M126" s="795" t="str">
        <f t="shared" si="64"/>
        <v/>
      </c>
      <c r="N126" s="145" t="str">
        <f t="shared" si="59"/>
        <v/>
      </c>
      <c r="O126" s="795" t="str">
        <f t="shared" si="65"/>
        <v/>
      </c>
      <c r="P126" s="796">
        <v>12000</v>
      </c>
    </row>
    <row r="127" spans="2:17" ht="11.5" customHeight="1">
      <c r="B127" s="24" t="str">
        <f t="shared" si="52"/>
        <v>TraditionalCommunity Pathways WaiverParticipant Ed, Training, and Advocacy</v>
      </c>
      <c r="C127" s="24" t="s">
        <v>92</v>
      </c>
      <c r="D127" s="24" t="s">
        <v>325</v>
      </c>
      <c r="E127" s="24" t="s">
        <v>33</v>
      </c>
      <c r="F127" s="24" t="s">
        <v>154</v>
      </c>
      <c r="G127" s="24" t="s">
        <v>369</v>
      </c>
      <c r="H127" s="24" t="s">
        <v>142</v>
      </c>
      <c r="I127" s="45" t="s">
        <v>216</v>
      </c>
      <c r="J127" s="145" t="str">
        <f t="shared" si="58"/>
        <v/>
      </c>
      <c r="K127" s="45" t="str">
        <f t="shared" si="63"/>
        <v/>
      </c>
      <c r="L127" s="145" t="str">
        <f t="shared" si="59"/>
        <v/>
      </c>
      <c r="M127" s="795" t="str">
        <f t="shared" si="64"/>
        <v/>
      </c>
      <c r="N127" s="145" t="str">
        <f t="shared" si="59"/>
        <v/>
      </c>
      <c r="O127" s="795" t="str">
        <f t="shared" si="65"/>
        <v/>
      </c>
      <c r="P127" s="796">
        <v>1075</v>
      </c>
    </row>
    <row r="128" spans="2:17" ht="11.5" customHeight="1">
      <c r="B128" s="34" t="str">
        <f t="shared" si="52"/>
        <v>Self-DirectionCommunity Pathways WaiverParticipant Ed, Training, and Advocacy</v>
      </c>
      <c r="C128" s="34" t="s">
        <v>92</v>
      </c>
      <c r="D128" s="34" t="s">
        <v>325</v>
      </c>
      <c r="E128" s="34" t="s">
        <v>127</v>
      </c>
      <c r="F128" s="34" t="s">
        <v>154</v>
      </c>
      <c r="G128" s="34" t="s">
        <v>370</v>
      </c>
      <c r="H128" s="34" t="s">
        <v>142</v>
      </c>
      <c r="I128" s="47" t="s">
        <v>216</v>
      </c>
      <c r="J128" s="74" t="str">
        <f t="shared" si="58"/>
        <v/>
      </c>
      <c r="K128" s="47" t="str">
        <f t="shared" si="63"/>
        <v/>
      </c>
      <c r="L128" s="74" t="str">
        <f t="shared" si="59"/>
        <v/>
      </c>
      <c r="M128" s="795" t="str">
        <f t="shared" si="64"/>
        <v/>
      </c>
      <c r="N128" s="74" t="str">
        <f t="shared" si="59"/>
        <v/>
      </c>
      <c r="O128" s="795" t="str">
        <f t="shared" si="65"/>
        <v/>
      </c>
      <c r="P128" s="796">
        <v>1075</v>
      </c>
    </row>
    <row r="129" spans="2:17" ht="11.5" customHeight="1">
      <c r="B129" s="34" t="str">
        <f t="shared" si="52"/>
        <v>Self-DirectionCommunity Supports WaiverPersonal Supports</v>
      </c>
      <c r="C129" s="34" t="s">
        <v>35</v>
      </c>
      <c r="D129" s="34" t="s">
        <v>202</v>
      </c>
      <c r="E129" s="34" t="s">
        <v>127</v>
      </c>
      <c r="F129" s="34" t="s">
        <v>35</v>
      </c>
      <c r="G129" s="34" t="s">
        <v>98</v>
      </c>
      <c r="H129" s="34" t="s">
        <v>133</v>
      </c>
      <c r="I129" s="141" t="str">
        <f>IF(ISERROR(IF(Budget!$AE$14&gt;82,ROUND((ROUND(VLOOKUP(CONCATENATE('PS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f>
        <v/>
      </c>
      <c r="J129" s="74" t="str">
        <f t="shared" si="58"/>
        <v/>
      </c>
      <c r="K129" s="141" t="str">
        <f>IF(ISERROR(IF(Budget!$AE$14&gt;82,ROUND((ROUND(VLOOKUP(CONCATENATE('PS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f>
        <v/>
      </c>
      <c r="L129" s="74" t="str">
        <f t="shared" si="59"/>
        <v/>
      </c>
      <c r="M129" s="141"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N129" s="74" t="str">
        <f t="shared" ref="N129:N134" si="66">IF(M129&lt;&gt;"",$N$5,"")</f>
        <v/>
      </c>
      <c r="O129" s="141"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P129" s="48" t="s">
        <v>216</v>
      </c>
    </row>
    <row r="130" spans="2:17" ht="11.5" customHeight="1">
      <c r="B130" s="24" t="str">
        <f t="shared" si="52"/>
        <v>TraditionalCommunity Supports WaiverPersonal Supports</v>
      </c>
      <c r="C130" s="24" t="s">
        <v>35</v>
      </c>
      <c r="D130" s="24" t="s">
        <v>202</v>
      </c>
      <c r="E130" s="24" t="s">
        <v>33</v>
      </c>
      <c r="F130" s="24" t="s">
        <v>35</v>
      </c>
      <c r="G130" s="24" t="s">
        <v>97</v>
      </c>
      <c r="H130" s="24" t="s">
        <v>133</v>
      </c>
      <c r="I130" s="141" t="str">
        <f>IF(ISERROR(IF(Budget!$AE$14&gt;82,ROUND((ROUND(VLOOKUP(CONCATENATE('PS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f>
        <v/>
      </c>
      <c r="J130" s="145" t="str">
        <f t="shared" si="58"/>
        <v/>
      </c>
      <c r="K130" s="141" t="str">
        <f>IF(ISERROR(IF(Budget!$AE$14&gt;82,ROUND((ROUND(VLOOKUP(CONCATENATE('PS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f>
        <v/>
      </c>
      <c r="L130" s="145" t="str">
        <f t="shared" si="59"/>
        <v/>
      </c>
      <c r="M130" s="141"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N130" s="145" t="str">
        <f t="shared" si="66"/>
        <v/>
      </c>
      <c r="O130" s="141"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P130" s="46" t="s">
        <v>216</v>
      </c>
    </row>
    <row r="131" spans="2:17" ht="11.5" customHeight="1">
      <c r="B131" s="34" t="str">
        <f t="shared" si="52"/>
        <v>Self-DirectionFamily Supports WaiverPersonal Supports</v>
      </c>
      <c r="C131" s="34" t="s">
        <v>35</v>
      </c>
      <c r="D131" s="34" t="s">
        <v>201</v>
      </c>
      <c r="E131" s="34" t="s">
        <v>127</v>
      </c>
      <c r="F131" s="34" t="s">
        <v>35</v>
      </c>
      <c r="G131" s="34" t="s">
        <v>100</v>
      </c>
      <c r="H131" s="34" t="s">
        <v>133</v>
      </c>
      <c r="I131" s="141" t="str">
        <f>IF(ISERROR(IF(Budget!$AE$14&gt;82,ROUND((ROUND(VLOOKUP(CONCATENATE('PS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f>
        <v/>
      </c>
      <c r="J131" s="74" t="str">
        <f t="shared" si="58"/>
        <v/>
      </c>
      <c r="K131" s="141" t="str">
        <f>IF(ISERROR(IF(Budget!$AE$14&gt;82,ROUND((ROUND(VLOOKUP(CONCATENATE('PS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f>
        <v/>
      </c>
      <c r="L131" s="74" t="str">
        <f t="shared" si="59"/>
        <v/>
      </c>
      <c r="M131" s="141"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N131" s="74" t="str">
        <f t="shared" si="66"/>
        <v/>
      </c>
      <c r="O131" s="141"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P131" s="48" t="s">
        <v>216</v>
      </c>
    </row>
    <row r="132" spans="2:17" ht="11.5" customHeight="1">
      <c r="B132" s="34" t="str">
        <f t="shared" si="52"/>
        <v>TraditionalFamily Supports WaiverPersonal Supports</v>
      </c>
      <c r="C132" s="34" t="s">
        <v>35</v>
      </c>
      <c r="D132" s="34" t="s">
        <v>201</v>
      </c>
      <c r="E132" s="34" t="s">
        <v>33</v>
      </c>
      <c r="F132" s="34" t="s">
        <v>35</v>
      </c>
      <c r="G132" s="34" t="s">
        <v>99</v>
      </c>
      <c r="H132" s="34" t="s">
        <v>133</v>
      </c>
      <c r="I132" s="141" t="str">
        <f>IF(ISERROR(IF(Budget!$AE$14&gt;82,ROUND((ROUND(VLOOKUP(CONCATENATE('PS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f>
        <v/>
      </c>
      <c r="J132" s="74" t="str">
        <f t="shared" si="58"/>
        <v/>
      </c>
      <c r="K132" s="141" t="str">
        <f>IF(ISERROR(IF(Budget!$AE$14&gt;82,ROUND((ROUND(VLOOKUP(CONCATENATE('PS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f>
        <v/>
      </c>
      <c r="L132" s="74" t="str">
        <f t="shared" si="59"/>
        <v/>
      </c>
      <c r="M132" s="141"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N132" s="74" t="str">
        <f t="shared" si="66"/>
        <v/>
      </c>
      <c r="O132" s="141"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P132" s="48" t="s">
        <v>216</v>
      </c>
    </row>
    <row r="133" spans="2:17" ht="11.5" customHeight="1">
      <c r="B133" s="24" t="str">
        <f t="shared" si="52"/>
        <v>TraditionalCommunity Pathways WaiverPersonal Supports</v>
      </c>
      <c r="C133" s="24" t="s">
        <v>35</v>
      </c>
      <c r="D133" s="24" t="s">
        <v>325</v>
      </c>
      <c r="E133" s="24" t="s">
        <v>33</v>
      </c>
      <c r="F133" s="24" t="s">
        <v>35</v>
      </c>
      <c r="G133" s="24" t="s">
        <v>371</v>
      </c>
      <c r="H133" s="24" t="s">
        <v>133</v>
      </c>
      <c r="I133" s="141" t="str">
        <f>IF(ISERROR(IF(Budget!$AE$14&gt;82,ROUND((ROUND(VLOOKUP(CONCATENATE('PS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f>
        <v/>
      </c>
      <c r="J133" s="145" t="str">
        <f t="shared" si="58"/>
        <v/>
      </c>
      <c r="K133" s="141" t="str">
        <f>IF(ISERROR(IF(Budget!$AE$14&gt;82,ROUND((ROUND(VLOOKUP(CONCATENATE('PS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f>
        <v/>
      </c>
      <c r="L133" s="145" t="str">
        <f t="shared" si="59"/>
        <v/>
      </c>
      <c r="M133" s="141"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N133" s="145" t="str">
        <f t="shared" si="66"/>
        <v/>
      </c>
      <c r="O133" s="141"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P133" s="46"/>
    </row>
    <row r="134" spans="2:17" ht="11.5" customHeight="1">
      <c r="B134" s="34" t="str">
        <f t="shared" si="52"/>
        <v>Self-DirectionCommunity Pathways WaiverPersonal Supports</v>
      </c>
      <c r="C134" s="34" t="s">
        <v>35</v>
      </c>
      <c r="D134" s="34" t="s">
        <v>325</v>
      </c>
      <c r="E134" s="34" t="s">
        <v>127</v>
      </c>
      <c r="F134" s="34" t="s">
        <v>35</v>
      </c>
      <c r="G134" s="34" t="s">
        <v>372</v>
      </c>
      <c r="H134" s="34" t="s">
        <v>133</v>
      </c>
      <c r="I134" s="141" t="str">
        <f>IF(ISERROR(IF(Budget!$AE$14&gt;82,ROUND((ROUND(VLOOKUP(CONCATENATE('PS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f>
        <v/>
      </c>
      <c r="J134" s="74" t="str">
        <f t="shared" si="58"/>
        <v/>
      </c>
      <c r="K134" s="141" t="str">
        <f>IF(ISERROR(IF(Budget!$AE$14&gt;82,ROUND((ROUND(VLOOKUP(CONCATENATE('PS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f>
        <v/>
      </c>
      <c r="L134" s="74" t="str">
        <f t="shared" si="59"/>
        <v/>
      </c>
      <c r="M134" s="141"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N134" s="74" t="str">
        <f t="shared" si="66"/>
        <v/>
      </c>
      <c r="O134" s="141"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P134" s="48"/>
    </row>
    <row r="135" spans="2:17" ht="11.5" customHeight="1">
      <c r="B135" s="24" t="str">
        <f t="shared" ref="B135:B166" si="67">CONCATENATE(E135,D135,C135)</f>
        <v>TraditionalCommunity Pathways WaiverRemote Support Services</v>
      </c>
      <c r="C135" s="24" t="s">
        <v>563</v>
      </c>
      <c r="D135" s="24" t="s">
        <v>325</v>
      </c>
      <c r="E135" s="24" t="s">
        <v>33</v>
      </c>
      <c r="F135" s="24" t="s">
        <v>154</v>
      </c>
      <c r="G135" s="24" t="s">
        <v>373</v>
      </c>
      <c r="H135" s="24" t="s">
        <v>142</v>
      </c>
      <c r="I135" s="45" t="s">
        <v>216</v>
      </c>
      <c r="J135" s="145" t="str">
        <f t="shared" si="58"/>
        <v/>
      </c>
      <c r="K135" s="45" t="str">
        <f>IF(I135&lt;&gt;"",I135*(1+J135),I135)</f>
        <v/>
      </c>
      <c r="L135" s="145" t="str">
        <f t="shared" si="59"/>
        <v/>
      </c>
      <c r="M135" s="795" t="str">
        <f>IF(K135&lt;&gt;"",K135*(1+L135),K135)</f>
        <v/>
      </c>
      <c r="N135" s="145" t="str">
        <f t="shared" si="59"/>
        <v/>
      </c>
      <c r="O135" s="795" t="str">
        <f>IF(M135&lt;&gt;"",M135*(1+N135),M135)</f>
        <v/>
      </c>
      <c r="P135" s="910">
        <v>10000000</v>
      </c>
    </row>
    <row r="136" spans="2:17" ht="11.5" customHeight="1">
      <c r="B136" s="34" t="str">
        <f t="shared" si="67"/>
        <v>Self-DirectionCommunity Pathways WaiverRemote Support Services</v>
      </c>
      <c r="C136" s="24" t="s">
        <v>563</v>
      </c>
      <c r="D136" s="34" t="s">
        <v>325</v>
      </c>
      <c r="E136" s="34" t="s">
        <v>127</v>
      </c>
      <c r="F136" s="34" t="s">
        <v>154</v>
      </c>
      <c r="G136" s="34" t="s">
        <v>374</v>
      </c>
      <c r="H136" s="34" t="s">
        <v>142</v>
      </c>
      <c r="I136" s="47" t="s">
        <v>216</v>
      </c>
      <c r="J136" s="74" t="str">
        <f t="shared" si="58"/>
        <v/>
      </c>
      <c r="K136" s="47" t="str">
        <f>IF(I136&lt;&gt;"",I136*(1+J136),I136)</f>
        <v/>
      </c>
      <c r="L136" s="74" t="str">
        <f t="shared" si="59"/>
        <v/>
      </c>
      <c r="M136" s="795" t="str">
        <f>IF(K136&lt;&gt;"",K136*(1+L136),K136)</f>
        <v/>
      </c>
      <c r="N136" s="74" t="str">
        <f t="shared" si="59"/>
        <v/>
      </c>
      <c r="O136" s="795" t="str">
        <f>IF(M136&lt;&gt;"",M136*(1+N136),M136)</f>
        <v/>
      </c>
      <c r="P136" s="910">
        <v>10000000</v>
      </c>
    </row>
    <row r="137" spans="2:17" ht="11.5" customHeight="1">
      <c r="B137" s="24" t="str">
        <f t="shared" si="67"/>
        <v>TraditionalCommunity Pathways WaiverRent - Individual Support (State-Only Funded)</v>
      </c>
      <c r="C137" s="24" t="s">
        <v>425</v>
      </c>
      <c r="D137" s="24" t="s">
        <v>325</v>
      </c>
      <c r="E137" s="24" t="s">
        <v>33</v>
      </c>
      <c r="F137" s="24" t="s">
        <v>154</v>
      </c>
      <c r="G137" s="24" t="s">
        <v>91</v>
      </c>
      <c r="H137" s="24" t="s">
        <v>91</v>
      </c>
      <c r="I137" s="45"/>
      <c r="J137" s="74" t="str">
        <f t="shared" si="58"/>
        <v/>
      </c>
      <c r="K137" s="45"/>
      <c r="L137" s="74" t="str">
        <f t="shared" si="59"/>
        <v/>
      </c>
      <c r="M137" s="795">
        <f>ROUND(IF(K137&lt;&gt;"",K137*(1+L137),K137),2)</f>
        <v>0</v>
      </c>
      <c r="N137" s="74">
        <f>IF(M137&lt;&gt;"",$N$5,"")</f>
        <v>0.04</v>
      </c>
      <c r="O137" s="795">
        <f>ROUND(IF(M137&lt;&gt;"",M137*(1+N137),M137),2)</f>
        <v>0</v>
      </c>
      <c r="P137" s="910">
        <v>10000000</v>
      </c>
    </row>
    <row r="138" spans="2:17" ht="11.5" customHeight="1">
      <c r="B138" s="24" t="str">
        <f t="shared" si="67"/>
        <v>Self-DirectionCommunity Supports WaiverRespite Care Services - Camp</v>
      </c>
      <c r="C138" s="24" t="s">
        <v>101</v>
      </c>
      <c r="D138" s="24" t="s">
        <v>202</v>
      </c>
      <c r="E138" s="24" t="s">
        <v>127</v>
      </c>
      <c r="F138" s="24" t="s">
        <v>154</v>
      </c>
      <c r="G138" s="24" t="s">
        <v>103</v>
      </c>
      <c r="H138" s="24" t="s">
        <v>142</v>
      </c>
      <c r="I138" s="45" t="s">
        <v>216</v>
      </c>
      <c r="J138" s="145" t="str">
        <f t="shared" si="58"/>
        <v/>
      </c>
      <c r="K138" s="45" t="str">
        <f t="shared" ref="K138:K143" si="68">IF(I138&lt;&gt;"",I138*(1+J138),I138)</f>
        <v/>
      </c>
      <c r="L138" s="145" t="str">
        <f t="shared" si="59"/>
        <v/>
      </c>
      <c r="M138" s="795" t="str">
        <f t="shared" ref="M138:M143" si="69">IF(K138&lt;&gt;"",K138*(1+L138),K138)</f>
        <v/>
      </c>
      <c r="N138" s="145" t="str">
        <f t="shared" si="59"/>
        <v/>
      </c>
      <c r="O138" s="795" t="str">
        <f t="shared" ref="O138:O143" si="70">IF(M138&lt;&gt;"",M138*(1+N138),M138)</f>
        <v/>
      </c>
      <c r="P138" s="796">
        <v>25000</v>
      </c>
      <c r="Q138" t="s">
        <v>710</v>
      </c>
    </row>
    <row r="139" spans="2:17" ht="11.5" customHeight="1">
      <c r="B139" s="34" t="str">
        <f t="shared" si="67"/>
        <v>TraditionalCommunity Supports WaiverRespite Care Services - Camp</v>
      </c>
      <c r="C139" s="34" t="s">
        <v>101</v>
      </c>
      <c r="D139" s="34" t="s">
        <v>202</v>
      </c>
      <c r="E139" s="34" t="s">
        <v>33</v>
      </c>
      <c r="F139" s="34" t="s">
        <v>154</v>
      </c>
      <c r="G139" s="34" t="s">
        <v>102</v>
      </c>
      <c r="H139" s="34" t="s">
        <v>142</v>
      </c>
      <c r="I139" s="47" t="s">
        <v>216</v>
      </c>
      <c r="J139" s="74" t="str">
        <f t="shared" si="58"/>
        <v/>
      </c>
      <c r="K139" s="47" t="str">
        <f t="shared" si="68"/>
        <v/>
      </c>
      <c r="L139" s="74" t="str">
        <f t="shared" si="59"/>
        <v/>
      </c>
      <c r="M139" s="795" t="str">
        <f t="shared" si="69"/>
        <v/>
      </c>
      <c r="N139" s="74" t="str">
        <f t="shared" si="59"/>
        <v/>
      </c>
      <c r="O139" s="795" t="str">
        <f t="shared" si="70"/>
        <v/>
      </c>
      <c r="P139" s="796">
        <v>25000</v>
      </c>
    </row>
    <row r="140" spans="2:17" ht="11.5" customHeight="1">
      <c r="B140" s="24" t="str">
        <f t="shared" si="67"/>
        <v>Self-DirectionFamily Supports WaiverRespite Care Services - Camp</v>
      </c>
      <c r="C140" s="24" t="s">
        <v>101</v>
      </c>
      <c r="D140" s="24" t="s">
        <v>201</v>
      </c>
      <c r="E140" s="24" t="s">
        <v>127</v>
      </c>
      <c r="F140" s="24" t="s">
        <v>154</v>
      </c>
      <c r="G140" s="24" t="s">
        <v>105</v>
      </c>
      <c r="H140" s="24" t="s">
        <v>142</v>
      </c>
      <c r="I140" s="45" t="s">
        <v>216</v>
      </c>
      <c r="J140" s="145" t="str">
        <f t="shared" si="58"/>
        <v/>
      </c>
      <c r="K140" s="45" t="str">
        <f t="shared" si="68"/>
        <v/>
      </c>
      <c r="L140" s="145" t="str">
        <f t="shared" si="59"/>
        <v/>
      </c>
      <c r="M140" s="795" t="str">
        <f t="shared" si="69"/>
        <v/>
      </c>
      <c r="N140" s="145" t="str">
        <f t="shared" si="59"/>
        <v/>
      </c>
      <c r="O140" s="795" t="str">
        <f t="shared" si="70"/>
        <v/>
      </c>
      <c r="P140" s="796">
        <v>12000</v>
      </c>
    </row>
    <row r="141" spans="2:17" ht="11.5" customHeight="1">
      <c r="B141" s="24" t="str">
        <f t="shared" si="67"/>
        <v>TraditionalFamily Supports WaiverRespite Care Services - Camp</v>
      </c>
      <c r="C141" s="24" t="s">
        <v>101</v>
      </c>
      <c r="D141" s="24" t="s">
        <v>201</v>
      </c>
      <c r="E141" s="24" t="s">
        <v>33</v>
      </c>
      <c r="F141" s="24" t="s">
        <v>154</v>
      </c>
      <c r="G141" s="24" t="s">
        <v>104</v>
      </c>
      <c r="H141" s="24" t="s">
        <v>142</v>
      </c>
      <c r="I141" s="45" t="s">
        <v>216</v>
      </c>
      <c r="J141" s="145" t="str">
        <f t="shared" si="58"/>
        <v/>
      </c>
      <c r="K141" s="45" t="str">
        <f t="shared" si="68"/>
        <v/>
      </c>
      <c r="L141" s="145" t="str">
        <f t="shared" si="59"/>
        <v/>
      </c>
      <c r="M141" s="795" t="str">
        <f t="shared" si="69"/>
        <v/>
      </c>
      <c r="N141" s="145" t="str">
        <f t="shared" si="59"/>
        <v/>
      </c>
      <c r="O141" s="795" t="str">
        <f t="shared" si="70"/>
        <v/>
      </c>
      <c r="P141" s="796">
        <v>12000</v>
      </c>
    </row>
    <row r="142" spans="2:17" ht="11.5" customHeight="1">
      <c r="B142" s="24" t="str">
        <f t="shared" si="67"/>
        <v>TraditionalCommunity Pathways WaiverRespite Care Services - Camp</v>
      </c>
      <c r="C142" s="24" t="s">
        <v>101</v>
      </c>
      <c r="D142" s="24" t="s">
        <v>325</v>
      </c>
      <c r="E142" s="24" t="s">
        <v>33</v>
      </c>
      <c r="F142" s="24" t="s">
        <v>154</v>
      </c>
      <c r="G142" s="24" t="s">
        <v>377</v>
      </c>
      <c r="H142" s="24" t="s">
        <v>142</v>
      </c>
      <c r="I142" s="45" t="s">
        <v>216</v>
      </c>
      <c r="J142" s="145" t="str">
        <f t="shared" si="58"/>
        <v/>
      </c>
      <c r="K142" s="45" t="str">
        <f t="shared" si="68"/>
        <v/>
      </c>
      <c r="L142" s="145" t="str">
        <f t="shared" si="59"/>
        <v/>
      </c>
      <c r="M142" s="795" t="str">
        <f t="shared" si="69"/>
        <v/>
      </c>
      <c r="N142" s="145" t="str">
        <f t="shared" si="59"/>
        <v/>
      </c>
      <c r="O142" s="795" t="str">
        <f t="shared" si="70"/>
        <v/>
      </c>
      <c r="P142" s="796">
        <v>7248</v>
      </c>
    </row>
    <row r="143" spans="2:17" ht="11.5" customHeight="1">
      <c r="B143" s="34" t="str">
        <f t="shared" si="67"/>
        <v>Self-DirectionCommunity Pathways WaiverRespite Care Services - Camp</v>
      </c>
      <c r="C143" s="34" t="s">
        <v>101</v>
      </c>
      <c r="D143" s="34" t="s">
        <v>325</v>
      </c>
      <c r="E143" s="34" t="s">
        <v>127</v>
      </c>
      <c r="F143" s="34" t="s">
        <v>154</v>
      </c>
      <c r="G143" s="34" t="s">
        <v>378</v>
      </c>
      <c r="H143" s="34" t="s">
        <v>142</v>
      </c>
      <c r="I143" s="47" t="s">
        <v>216</v>
      </c>
      <c r="J143" s="74" t="str">
        <f t="shared" si="58"/>
        <v/>
      </c>
      <c r="K143" s="47" t="str">
        <f t="shared" si="68"/>
        <v/>
      </c>
      <c r="L143" s="74" t="str">
        <f t="shared" si="59"/>
        <v/>
      </c>
      <c r="M143" s="795" t="str">
        <f t="shared" si="69"/>
        <v/>
      </c>
      <c r="N143" s="74" t="str">
        <f t="shared" si="59"/>
        <v/>
      </c>
      <c r="O143" s="795" t="str">
        <f t="shared" si="70"/>
        <v/>
      </c>
      <c r="P143" s="796">
        <v>7248</v>
      </c>
    </row>
    <row r="144" spans="2:17" ht="11.5" customHeight="1">
      <c r="B144" s="34" t="str">
        <f t="shared" si="67"/>
        <v>Self-DirectionCommunity Supports WaiverRespite Care Services - Day</v>
      </c>
      <c r="C144" s="34" t="s">
        <v>106</v>
      </c>
      <c r="D144" s="34" t="s">
        <v>202</v>
      </c>
      <c r="E144" s="34" t="s">
        <v>127</v>
      </c>
      <c r="F144" s="34" t="s">
        <v>154</v>
      </c>
      <c r="G144" s="34" t="s">
        <v>108</v>
      </c>
      <c r="H144" s="34" t="s">
        <v>134</v>
      </c>
      <c r="I144" s="47">
        <v>322.14</v>
      </c>
      <c r="J144" s="74">
        <f t="shared" si="58"/>
        <v>3.5000000000000003E-2</v>
      </c>
      <c r="K144" s="47">
        <f t="shared" ref="K144:K155" si="71">ROUND(IF(I144&lt;&gt;"",I144*(1+J144),I144),2)</f>
        <v>333.41</v>
      </c>
      <c r="L144" s="74">
        <f t="shared" si="59"/>
        <v>3.5000000000000003E-2</v>
      </c>
      <c r="M144" s="795">
        <v>386.35</v>
      </c>
      <c r="N144" s="74">
        <f>IF(M144&lt;&gt;"",$N$5,"")</f>
        <v>0.04</v>
      </c>
      <c r="O144" s="908">
        <f t="shared" ref="O144:O149" si="72">ROUND(IF(M144&lt;&gt;"",M144*(1+N144),M144),2)</f>
        <v>401.8</v>
      </c>
      <c r="P144" s="796" t="s">
        <v>216</v>
      </c>
    </row>
    <row r="145" spans="2:16" ht="11.5" customHeight="1">
      <c r="B145" s="24" t="str">
        <f t="shared" si="67"/>
        <v>TraditionalCommunity Supports WaiverRespite Care Services - Day</v>
      </c>
      <c r="C145" s="24" t="s">
        <v>106</v>
      </c>
      <c r="D145" s="24" t="s">
        <v>202</v>
      </c>
      <c r="E145" s="24" t="s">
        <v>33</v>
      </c>
      <c r="F145" s="24" t="s">
        <v>154</v>
      </c>
      <c r="G145" s="24" t="s">
        <v>107</v>
      </c>
      <c r="H145" s="24" t="s">
        <v>134</v>
      </c>
      <c r="I145" s="45">
        <v>322.14</v>
      </c>
      <c r="J145" s="145">
        <f t="shared" si="58"/>
        <v>3.5000000000000003E-2</v>
      </c>
      <c r="K145" s="45">
        <f t="shared" si="71"/>
        <v>333.41</v>
      </c>
      <c r="L145" s="145">
        <f t="shared" si="59"/>
        <v>3.5000000000000003E-2</v>
      </c>
      <c r="M145" s="795">
        <v>386.35</v>
      </c>
      <c r="N145" s="145">
        <f>IF(M145&lt;&gt;"",$N$5,"")</f>
        <v>0.04</v>
      </c>
      <c r="O145" s="908">
        <f t="shared" si="72"/>
        <v>401.8</v>
      </c>
      <c r="P145" s="796" t="s">
        <v>216</v>
      </c>
    </row>
    <row r="146" spans="2:16" ht="11.5" customHeight="1">
      <c r="B146" s="34" t="str">
        <f t="shared" si="67"/>
        <v>Self-DirectionFamily Supports WaiverRespite Care Services - Day</v>
      </c>
      <c r="C146" s="34" t="s">
        <v>106</v>
      </c>
      <c r="D146" s="34" t="s">
        <v>201</v>
      </c>
      <c r="E146" s="34" t="s">
        <v>127</v>
      </c>
      <c r="F146" s="34" t="s">
        <v>154</v>
      </c>
      <c r="G146" s="34" t="s">
        <v>110</v>
      </c>
      <c r="H146" s="34" t="s">
        <v>134</v>
      </c>
      <c r="I146" s="47">
        <v>322.14</v>
      </c>
      <c r="J146" s="74">
        <f t="shared" si="58"/>
        <v>3.5000000000000003E-2</v>
      </c>
      <c r="K146" s="47">
        <f t="shared" si="71"/>
        <v>333.41</v>
      </c>
      <c r="L146" s="74">
        <f t="shared" si="59"/>
        <v>3.5000000000000003E-2</v>
      </c>
      <c r="M146" s="795">
        <v>386.35</v>
      </c>
      <c r="N146" s="74">
        <f t="shared" ref="N146:N147" si="73">IF(M146&lt;&gt;"",$N$5,"")</f>
        <v>0.04</v>
      </c>
      <c r="O146" s="908">
        <f t="shared" si="72"/>
        <v>401.8</v>
      </c>
      <c r="P146" s="796" t="s">
        <v>216</v>
      </c>
    </row>
    <row r="147" spans="2:16" ht="11.5" customHeight="1">
      <c r="B147" s="34" t="str">
        <f t="shared" si="67"/>
        <v>TraditionalFamily Supports WaiverRespite Care Services - Day</v>
      </c>
      <c r="C147" s="34" t="s">
        <v>106</v>
      </c>
      <c r="D147" s="34" t="s">
        <v>201</v>
      </c>
      <c r="E147" s="34" t="s">
        <v>33</v>
      </c>
      <c r="F147" s="34" t="s">
        <v>154</v>
      </c>
      <c r="G147" s="34" t="s">
        <v>109</v>
      </c>
      <c r="H147" s="34" t="s">
        <v>134</v>
      </c>
      <c r="I147" s="47">
        <v>322.14</v>
      </c>
      <c r="J147" s="74">
        <f t="shared" si="58"/>
        <v>3.5000000000000003E-2</v>
      </c>
      <c r="K147" s="47">
        <f t="shared" si="71"/>
        <v>333.41</v>
      </c>
      <c r="L147" s="74">
        <f t="shared" si="59"/>
        <v>3.5000000000000003E-2</v>
      </c>
      <c r="M147" s="795">
        <v>386.35</v>
      </c>
      <c r="N147" s="74">
        <f t="shared" si="73"/>
        <v>0.04</v>
      </c>
      <c r="O147" s="908">
        <f t="shared" si="72"/>
        <v>401.8</v>
      </c>
      <c r="P147" s="796" t="s">
        <v>216</v>
      </c>
    </row>
    <row r="148" spans="2:16" ht="11.5" customHeight="1">
      <c r="B148" s="24" t="str">
        <f t="shared" si="67"/>
        <v>TraditionalCommunity Pathways WaiverRespite Care Services - Day</v>
      </c>
      <c r="C148" s="24" t="s">
        <v>106</v>
      </c>
      <c r="D148" s="24" t="s">
        <v>325</v>
      </c>
      <c r="E148" s="24" t="s">
        <v>33</v>
      </c>
      <c r="F148" s="24" t="s">
        <v>154</v>
      </c>
      <c r="G148" s="24" t="s">
        <v>379</v>
      </c>
      <c r="H148" s="24" t="s">
        <v>134</v>
      </c>
      <c r="I148" s="45">
        <v>322.14</v>
      </c>
      <c r="J148" s="145">
        <f t="shared" si="58"/>
        <v>3.5000000000000003E-2</v>
      </c>
      <c r="K148" s="45">
        <f t="shared" si="71"/>
        <v>333.41</v>
      </c>
      <c r="L148" s="145">
        <f t="shared" si="59"/>
        <v>3.5000000000000003E-2</v>
      </c>
      <c r="M148" s="795">
        <f>ROUND(IF(K148&lt;&gt;"",K148*(1+L148),K148),2)+41.27</f>
        <v>386.34999999999997</v>
      </c>
      <c r="N148" s="145">
        <f t="shared" ref="N148:N154" si="74">IF(M148&lt;&gt;"",$N$5,"")</f>
        <v>0.04</v>
      </c>
      <c r="O148" s="908">
        <f t="shared" si="72"/>
        <v>401.8</v>
      </c>
      <c r="P148" s="796"/>
    </row>
    <row r="149" spans="2:16" ht="11.5" customHeight="1">
      <c r="B149" s="34" t="str">
        <f t="shared" si="67"/>
        <v>Self-DirectionCommunity Pathways WaiverRespite Care Services - Day</v>
      </c>
      <c r="C149" s="34" t="s">
        <v>106</v>
      </c>
      <c r="D149" s="34" t="s">
        <v>325</v>
      </c>
      <c r="E149" s="34" t="s">
        <v>127</v>
      </c>
      <c r="F149" s="34" t="s">
        <v>154</v>
      </c>
      <c r="G149" s="34" t="s">
        <v>380</v>
      </c>
      <c r="H149" s="34" t="s">
        <v>134</v>
      </c>
      <c r="I149" s="47">
        <v>322.14</v>
      </c>
      <c r="J149" s="74">
        <f t="shared" ref="J149:J167" si="75">IF(I149&lt;&gt;"",$J$5,"")</f>
        <v>3.5000000000000003E-2</v>
      </c>
      <c r="K149" s="47">
        <f t="shared" si="71"/>
        <v>333.41</v>
      </c>
      <c r="L149" s="74">
        <f t="shared" ref="L149:N167" si="76">IF(K149&lt;&gt;"",$L$5,"")</f>
        <v>3.5000000000000003E-2</v>
      </c>
      <c r="M149" s="795">
        <v>386.35</v>
      </c>
      <c r="N149" s="74">
        <f t="shared" si="74"/>
        <v>0.04</v>
      </c>
      <c r="O149" s="908">
        <f t="shared" si="72"/>
        <v>401.8</v>
      </c>
      <c r="P149" s="796"/>
    </row>
    <row r="150" spans="2:16" ht="11.5" customHeight="1">
      <c r="B150" s="24" t="str">
        <f t="shared" si="67"/>
        <v>Self-DirectionCommunity Supports WaiverRespite Care Services - Hour</v>
      </c>
      <c r="C150" s="24" t="s">
        <v>111</v>
      </c>
      <c r="D150" s="24" t="s">
        <v>202</v>
      </c>
      <c r="E150" s="24" t="s">
        <v>127</v>
      </c>
      <c r="F150" s="24" t="s">
        <v>154</v>
      </c>
      <c r="G150" s="24" t="s">
        <v>113</v>
      </c>
      <c r="H150" s="24" t="s">
        <v>129</v>
      </c>
      <c r="I150" s="45">
        <v>20.13</v>
      </c>
      <c r="J150" s="145">
        <f t="shared" si="75"/>
        <v>3.5000000000000003E-2</v>
      </c>
      <c r="K150" s="45">
        <f t="shared" si="71"/>
        <v>20.83</v>
      </c>
      <c r="L150" s="145">
        <f t="shared" si="76"/>
        <v>3.5000000000000003E-2</v>
      </c>
      <c r="M150" s="795">
        <f t="shared" ref="M150:M155" si="77">ROUND(IF(K150&lt;&gt;"",K150*(1+L150),K150),2)</f>
        <v>21.56</v>
      </c>
      <c r="N150" s="145">
        <f t="shared" si="74"/>
        <v>0.04</v>
      </c>
      <c r="O150" s="795">
        <f t="shared" ref="O150:O155" si="78">ROUND(IF(M150&lt;&gt;"",M150*(1+N150),M150),2)</f>
        <v>22.42</v>
      </c>
      <c r="P150" s="796" t="s">
        <v>216</v>
      </c>
    </row>
    <row r="151" spans="2:16" ht="11.5" customHeight="1">
      <c r="B151" s="34" t="str">
        <f t="shared" si="67"/>
        <v>TraditionalCommunity Supports WaiverRespite Care Services - Hour</v>
      </c>
      <c r="C151" s="34" t="s">
        <v>111</v>
      </c>
      <c r="D151" s="34" t="s">
        <v>202</v>
      </c>
      <c r="E151" s="34" t="s">
        <v>33</v>
      </c>
      <c r="F151" s="34" t="s">
        <v>154</v>
      </c>
      <c r="G151" s="34" t="s">
        <v>112</v>
      </c>
      <c r="H151" s="34" t="s">
        <v>129</v>
      </c>
      <c r="I151" s="47">
        <v>20.13</v>
      </c>
      <c r="J151" s="74">
        <f t="shared" si="75"/>
        <v>3.5000000000000003E-2</v>
      </c>
      <c r="K151" s="47">
        <f t="shared" si="71"/>
        <v>20.83</v>
      </c>
      <c r="L151" s="74">
        <f t="shared" si="76"/>
        <v>3.5000000000000003E-2</v>
      </c>
      <c r="M151" s="795">
        <f t="shared" si="77"/>
        <v>21.56</v>
      </c>
      <c r="N151" s="74">
        <f t="shared" si="74"/>
        <v>0.04</v>
      </c>
      <c r="O151" s="795">
        <f t="shared" si="78"/>
        <v>22.42</v>
      </c>
      <c r="P151" s="796" t="s">
        <v>216</v>
      </c>
    </row>
    <row r="152" spans="2:16" ht="11.5" customHeight="1">
      <c r="B152" s="24" t="str">
        <f t="shared" si="67"/>
        <v>Self-DirectionFamily Supports WaiverRespite Care Services - Hour</v>
      </c>
      <c r="C152" s="24" t="s">
        <v>111</v>
      </c>
      <c r="D152" s="24" t="s">
        <v>201</v>
      </c>
      <c r="E152" s="24" t="s">
        <v>127</v>
      </c>
      <c r="F152" s="24" t="s">
        <v>154</v>
      </c>
      <c r="G152" s="24" t="s">
        <v>115</v>
      </c>
      <c r="H152" s="24" t="s">
        <v>129</v>
      </c>
      <c r="I152" s="45">
        <v>20.13</v>
      </c>
      <c r="J152" s="145">
        <f t="shared" si="75"/>
        <v>3.5000000000000003E-2</v>
      </c>
      <c r="K152" s="45">
        <f t="shared" si="71"/>
        <v>20.83</v>
      </c>
      <c r="L152" s="145">
        <f t="shared" si="76"/>
        <v>3.5000000000000003E-2</v>
      </c>
      <c r="M152" s="795">
        <f t="shared" si="77"/>
        <v>21.56</v>
      </c>
      <c r="N152" s="145">
        <f t="shared" si="74"/>
        <v>0.04</v>
      </c>
      <c r="O152" s="795">
        <f t="shared" si="78"/>
        <v>22.42</v>
      </c>
      <c r="P152" s="796" t="s">
        <v>216</v>
      </c>
    </row>
    <row r="153" spans="2:16" ht="11.5" customHeight="1">
      <c r="B153" s="24" t="str">
        <f t="shared" si="67"/>
        <v>TraditionalFamily Supports WaiverRespite Care Services - Hour</v>
      </c>
      <c r="C153" s="24" t="s">
        <v>111</v>
      </c>
      <c r="D153" s="24" t="s">
        <v>201</v>
      </c>
      <c r="E153" s="24" t="s">
        <v>33</v>
      </c>
      <c r="F153" s="24" t="s">
        <v>154</v>
      </c>
      <c r="G153" s="24" t="s">
        <v>114</v>
      </c>
      <c r="H153" s="24" t="s">
        <v>129</v>
      </c>
      <c r="I153" s="45">
        <v>20.13</v>
      </c>
      <c r="J153" s="74">
        <f t="shared" si="75"/>
        <v>3.5000000000000003E-2</v>
      </c>
      <c r="K153" s="45">
        <f t="shared" si="71"/>
        <v>20.83</v>
      </c>
      <c r="L153" s="74">
        <f t="shared" si="76"/>
        <v>3.5000000000000003E-2</v>
      </c>
      <c r="M153" s="795">
        <f t="shared" si="77"/>
        <v>21.56</v>
      </c>
      <c r="N153" s="74">
        <f t="shared" si="74"/>
        <v>0.04</v>
      </c>
      <c r="O153" s="795">
        <f t="shared" si="78"/>
        <v>22.42</v>
      </c>
      <c r="P153" s="796" t="s">
        <v>216</v>
      </c>
    </row>
    <row r="154" spans="2:16" ht="11.5" customHeight="1">
      <c r="B154" s="24" t="str">
        <f t="shared" si="67"/>
        <v>TraditionalCommunity Pathways WaiverRespite Care Services - Hour</v>
      </c>
      <c r="C154" s="24" t="s">
        <v>111</v>
      </c>
      <c r="D154" s="24" t="s">
        <v>325</v>
      </c>
      <c r="E154" s="24" t="s">
        <v>33</v>
      </c>
      <c r="F154" s="24" t="s">
        <v>154</v>
      </c>
      <c r="G154" s="24" t="s">
        <v>381</v>
      </c>
      <c r="H154" s="24" t="s">
        <v>129</v>
      </c>
      <c r="I154" s="45">
        <v>20.13</v>
      </c>
      <c r="J154" s="145">
        <f t="shared" si="75"/>
        <v>3.5000000000000003E-2</v>
      </c>
      <c r="K154" s="45">
        <f t="shared" si="71"/>
        <v>20.83</v>
      </c>
      <c r="L154" s="145">
        <f t="shared" si="76"/>
        <v>3.5000000000000003E-2</v>
      </c>
      <c r="M154" s="795">
        <f t="shared" si="77"/>
        <v>21.56</v>
      </c>
      <c r="N154" s="145">
        <f t="shared" si="74"/>
        <v>0.04</v>
      </c>
      <c r="O154" s="795">
        <f t="shared" si="78"/>
        <v>22.42</v>
      </c>
      <c r="P154" s="796"/>
    </row>
    <row r="155" spans="2:16" ht="11.5" customHeight="1">
      <c r="B155" s="34" t="str">
        <f t="shared" si="67"/>
        <v>Self-DirectionCommunity Pathways WaiverRespite Care Services - Hour</v>
      </c>
      <c r="C155" s="34" t="s">
        <v>111</v>
      </c>
      <c r="D155" s="34" t="s">
        <v>325</v>
      </c>
      <c r="E155" s="34" t="s">
        <v>127</v>
      </c>
      <c r="F155" s="34" t="s">
        <v>154</v>
      </c>
      <c r="G155" s="34" t="s">
        <v>382</v>
      </c>
      <c r="H155" s="34" t="s">
        <v>129</v>
      </c>
      <c r="I155" s="47">
        <v>20.13</v>
      </c>
      <c r="J155" s="74">
        <f t="shared" si="75"/>
        <v>3.5000000000000003E-2</v>
      </c>
      <c r="K155" s="47">
        <f t="shared" si="71"/>
        <v>20.83</v>
      </c>
      <c r="L155" s="74">
        <f t="shared" si="76"/>
        <v>3.5000000000000003E-2</v>
      </c>
      <c r="M155" s="795">
        <f t="shared" si="77"/>
        <v>21.56</v>
      </c>
      <c r="N155" s="74">
        <f t="shared" ref="N155:N156" si="79">IF(M155&lt;&gt;"",$N$5,"")</f>
        <v>0.04</v>
      </c>
      <c r="O155" s="795">
        <f t="shared" si="78"/>
        <v>22.42</v>
      </c>
      <c r="P155" s="796"/>
    </row>
    <row r="156" spans="2:16" ht="11.5" customHeight="1">
      <c r="B156" s="909" t="str">
        <f t="shared" si="67"/>
        <v>TraditionalCommunity Pathways WaiverShared Living</v>
      </c>
      <c r="C156" s="909" t="s">
        <v>383</v>
      </c>
      <c r="D156" s="24" t="s">
        <v>325</v>
      </c>
      <c r="E156" s="24" t="s">
        <v>33</v>
      </c>
      <c r="F156" s="24" t="s">
        <v>342</v>
      </c>
      <c r="G156" s="24" t="s">
        <v>384</v>
      </c>
      <c r="H156" s="24" t="s">
        <v>142</v>
      </c>
      <c r="I156" s="47"/>
      <c r="J156" s="74" t="str">
        <f t="shared" si="75"/>
        <v/>
      </c>
      <c r="K156" s="47">
        <f>IF(I156&lt;&gt;"",I156*(1+J156),I156)</f>
        <v>0</v>
      </c>
      <c r="L156" s="74">
        <f t="shared" si="76"/>
        <v>3.5000000000000003E-2</v>
      </c>
      <c r="M156" s="47">
        <f>IF(K156&lt;&gt;"",K156*(1+L156),K156)</f>
        <v>0</v>
      </c>
      <c r="N156" s="74">
        <f t="shared" si="79"/>
        <v>0.04</v>
      </c>
      <c r="O156" s="47">
        <f>IF(M156&lt;&gt;"",M156*(1+N156),M156)</f>
        <v>0</v>
      </c>
      <c r="P156" s="910">
        <v>10000000</v>
      </c>
    </row>
    <row r="157" spans="2:16" ht="11.5" customHeight="1">
      <c r="B157" s="909" t="str">
        <f t="shared" si="67"/>
        <v>TraditionalCommunity Pathways WaiverShared Living - Host Home Stipend</v>
      </c>
      <c r="C157" s="909" t="s">
        <v>385</v>
      </c>
      <c r="D157" s="34" t="s">
        <v>325</v>
      </c>
      <c r="E157" s="34" t="s">
        <v>33</v>
      </c>
      <c r="F157" s="34" t="s">
        <v>342</v>
      </c>
      <c r="G157" s="34" t="s">
        <v>386</v>
      </c>
      <c r="H157" s="34" t="s">
        <v>135</v>
      </c>
      <c r="I157" s="47">
        <v>1500</v>
      </c>
      <c r="J157" s="145">
        <f t="shared" si="75"/>
        <v>3.5000000000000003E-2</v>
      </c>
      <c r="K157" s="47">
        <f>ROUND(IF(I157&lt;&gt;"",I157*(1+J157),I157),2)</f>
        <v>1552.5</v>
      </c>
      <c r="L157" s="145">
        <f t="shared" si="76"/>
        <v>3.5000000000000003E-2</v>
      </c>
      <c r="M157" s="47">
        <f>ROUND(IF(K157&lt;&gt;"",K157*(1+L157),K157),2)</f>
        <v>1606.84</v>
      </c>
      <c r="N157" s="145">
        <f>IF(M157&lt;&gt;"",$N$5,"")</f>
        <v>0.04</v>
      </c>
      <c r="O157" s="47">
        <f>ROUND(IF(M157&lt;&gt;"",M157*(1+N157),M157),2)</f>
        <v>1671.11</v>
      </c>
      <c r="P157" s="48"/>
    </row>
    <row r="158" spans="2:16" ht="11.5" customHeight="1">
      <c r="B158" s="909" t="str">
        <f t="shared" si="67"/>
        <v>TraditionalCommunity Pathways WaiverShared Living - Matching Service</v>
      </c>
      <c r="C158" s="909" t="s">
        <v>387</v>
      </c>
      <c r="D158" s="24" t="s">
        <v>325</v>
      </c>
      <c r="E158" s="24" t="s">
        <v>33</v>
      </c>
      <c r="F158" s="24" t="s">
        <v>342</v>
      </c>
      <c r="G158" s="24" t="s">
        <v>388</v>
      </c>
      <c r="H158" s="24" t="s">
        <v>132</v>
      </c>
      <c r="I158" s="157">
        <v>1911</v>
      </c>
      <c r="J158" s="74">
        <f t="shared" si="75"/>
        <v>3.5000000000000003E-2</v>
      </c>
      <c r="K158" s="157">
        <f>ROUND(IF(I158&lt;&gt;"",I158*(1+J158),I158),2)</f>
        <v>1977.89</v>
      </c>
      <c r="L158" s="74">
        <f t="shared" si="76"/>
        <v>3.5000000000000003E-2</v>
      </c>
      <c r="M158" s="157">
        <f>ROUND(IF(K158&lt;&gt;"",K158*(1+L158),K158),2)</f>
        <v>2047.12</v>
      </c>
      <c r="N158" s="74">
        <f>IF(M158&lt;&gt;"",$N$5,"")</f>
        <v>0.04</v>
      </c>
      <c r="O158" s="157">
        <f>ROUND(IF(M158&lt;&gt;"",M158*(1+N158),M158),2)</f>
        <v>2129</v>
      </c>
      <c r="P158" s="46"/>
    </row>
    <row r="159" spans="2:16" ht="11.5" customHeight="1">
      <c r="B159" s="906" t="str">
        <f t="shared" si="67"/>
        <v>TraditionalCommunity Pathways WaiverShared Living (old)</v>
      </c>
      <c r="C159" s="906" t="s">
        <v>606</v>
      </c>
      <c r="D159" s="24" t="s">
        <v>325</v>
      </c>
      <c r="E159" s="24" t="s">
        <v>33</v>
      </c>
      <c r="F159" s="24" t="s">
        <v>342</v>
      </c>
      <c r="G159" s="24" t="s">
        <v>384</v>
      </c>
      <c r="H159" s="24" t="s">
        <v>134</v>
      </c>
      <c r="I159" s="141" t="str">
        <f>IF(ISERROR((VLOOKUP(CONCATENATE(Budget!$AE$13,Budget!$K$7,Budget!$J$7),Budget!$CN$5:$CV$154,9)+Budget!$AE$18)),"",(VLOOKUP(CONCATENATE(Budget!$AE$13,Budget!$K$7,Budget!$J$7),Budget!$CN$5:$CV$154,9)+Budget!$AE$18))</f>
        <v/>
      </c>
      <c r="J159" s="145" t="str">
        <f t="shared" si="75"/>
        <v/>
      </c>
      <c r="K159" s="141" t="str">
        <f>IF(ISERROR((VLOOKUP(CONCATENATE(Budget!$AE$13,Budget!$K$7,Budget!$J$7),Budget!$CX$5:$DF$154,9)+(Budget!$AE$18*(1+$J$5)))),"",(VLOOKUP(CONCATENATE(Budget!$AE$13,Budget!$K$7,Budget!$J$7),Budget!$CX$5:$DF$154,9)+(Budget!$AE$18*(1+$J$5))))</f>
        <v/>
      </c>
      <c r="L159" s="145" t="str">
        <f t="shared" si="76"/>
        <v/>
      </c>
      <c r="M159" s="141" t="str">
        <f>IF(ISERROR((VLOOKUP(CONCATENATE(Budget!$AE$13,Budget!$K$7,Budget!$J$7),Budget!$CX$5:$DF$154,9)+(Budget!$AE$18*(1+$J$5)))),"",(VLOOKUP(CONCATENATE(Budget!$AE$13,Budget!$K$7,Budget!$J$7),Budget!$CX$5:$DF$154,9)+(Budget!$AE$18*(1+$J$5))))</f>
        <v/>
      </c>
      <c r="N159" s="145" t="str">
        <f t="shared" ref="N159:N160" si="80">IF(M159&lt;&gt;"",$N$5,"")</f>
        <v/>
      </c>
      <c r="O159" s="141" t="str">
        <f>IF(ISERROR((VLOOKUP(CONCATENATE(Budget!$AE$13,Budget!$K$7,Budget!$J$7),Budget!$CX$5:$DF$154,9)+(Budget!$AE$18*(1+$J$5)))),"",(VLOOKUP(CONCATENATE(Budget!$AE$13,Budget!$K$7,Budget!$J$7),Budget!$CX$5:$DF$154,9)+(Budget!$AE$18*(1+$J$5))))</f>
        <v/>
      </c>
      <c r="P159" s="46"/>
    </row>
    <row r="160" spans="2:16" ht="11.5" customHeight="1">
      <c r="B160" s="34" t="str">
        <f t="shared" si="67"/>
        <v>TraditionalCommunity Pathways WaiverSkilled Nursing (State-Only Funded)</v>
      </c>
      <c r="C160" s="34" t="s">
        <v>426</v>
      </c>
      <c r="D160" s="34" t="s">
        <v>325</v>
      </c>
      <c r="E160" s="34" t="s">
        <v>33</v>
      </c>
      <c r="F160" s="34" t="s">
        <v>154</v>
      </c>
      <c r="G160" s="34" t="s">
        <v>91</v>
      </c>
      <c r="H160" s="34" t="s">
        <v>91</v>
      </c>
      <c r="I160" s="47"/>
      <c r="J160" s="145" t="str">
        <f t="shared" si="75"/>
        <v/>
      </c>
      <c r="K160" s="47"/>
      <c r="L160" s="145" t="str">
        <f t="shared" si="76"/>
        <v/>
      </c>
      <c r="M160" s="795">
        <f>ROUND(IF(K160&lt;&gt;"",K160*(1+L160),K160),2)</f>
        <v>0</v>
      </c>
      <c r="N160" s="145">
        <f t="shared" si="80"/>
        <v>0.04</v>
      </c>
      <c r="O160" s="795">
        <f>ROUND(IF(M160&lt;&gt;"",M160*(1+N160),M160),2)</f>
        <v>0</v>
      </c>
      <c r="P160" s="910">
        <v>10000000</v>
      </c>
    </row>
    <row r="161" spans="2:16" ht="11.5" customHeight="1">
      <c r="B161" s="34" t="str">
        <f t="shared" si="67"/>
        <v>Self-DirectionCommunity Supports WaiverSupport Broker Services</v>
      </c>
      <c r="C161" s="34" t="s">
        <v>126</v>
      </c>
      <c r="D161" s="34" t="s">
        <v>202</v>
      </c>
      <c r="E161" s="34" t="s">
        <v>127</v>
      </c>
      <c r="F161" s="34" t="s">
        <v>154</v>
      </c>
      <c r="G161" s="34" t="s">
        <v>128</v>
      </c>
      <c r="H161" s="34" t="s">
        <v>142</v>
      </c>
      <c r="I161" s="47" t="s">
        <v>216</v>
      </c>
      <c r="J161" s="74" t="str">
        <f t="shared" si="75"/>
        <v/>
      </c>
      <c r="K161" s="47" t="str">
        <f>IF(I161&lt;&gt;"",I161*(1+J161),I161)</f>
        <v/>
      </c>
      <c r="L161" s="74" t="str">
        <f t="shared" si="76"/>
        <v/>
      </c>
      <c r="M161" s="795" t="str">
        <f>IF(K161&lt;&gt;"",K161*(1+L161),K161)</f>
        <v/>
      </c>
      <c r="N161" s="74" t="str">
        <f t="shared" si="76"/>
        <v/>
      </c>
      <c r="O161" s="795" t="str">
        <f>IF(M161&lt;&gt;"",M161*(1+N161),M161)</f>
        <v/>
      </c>
      <c r="P161" s="796">
        <v>25000</v>
      </c>
    </row>
    <row r="162" spans="2:16" ht="11.5" customHeight="1">
      <c r="B162" s="34" t="str">
        <f t="shared" si="67"/>
        <v>Self-DirectionFamily Supports WaiverSupport Broker Services</v>
      </c>
      <c r="C162" s="34" t="s">
        <v>126</v>
      </c>
      <c r="D162" s="34" t="s">
        <v>201</v>
      </c>
      <c r="E162" s="34" t="s">
        <v>127</v>
      </c>
      <c r="F162" s="34" t="s">
        <v>154</v>
      </c>
      <c r="G162" s="34" t="s">
        <v>130</v>
      </c>
      <c r="H162" s="34" t="s">
        <v>142</v>
      </c>
      <c r="I162" s="47" t="s">
        <v>216</v>
      </c>
      <c r="J162" s="74" t="str">
        <f t="shared" si="75"/>
        <v/>
      </c>
      <c r="K162" s="47" t="str">
        <f>IF(I162&lt;&gt;"",I162*(1+J162),I162)</f>
        <v/>
      </c>
      <c r="L162" s="74" t="str">
        <f t="shared" si="76"/>
        <v/>
      </c>
      <c r="M162" s="795" t="str">
        <f>IF(K162&lt;&gt;"",K162*(1+L162),K162)</f>
        <v/>
      </c>
      <c r="N162" s="74" t="str">
        <f t="shared" si="76"/>
        <v/>
      </c>
      <c r="O162" s="795" t="str">
        <f>IF(M162&lt;&gt;"",M162*(1+N162),M162)</f>
        <v/>
      </c>
      <c r="P162" s="796">
        <v>12000</v>
      </c>
    </row>
    <row r="163" spans="2:16" ht="11.5" customHeight="1">
      <c r="B163" s="34" t="str">
        <f t="shared" si="67"/>
        <v>Self-DirectionCommunity Pathways WaiverSupport Broker Services</v>
      </c>
      <c r="C163" s="34" t="s">
        <v>126</v>
      </c>
      <c r="D163" s="34" t="s">
        <v>325</v>
      </c>
      <c r="E163" s="34" t="s">
        <v>127</v>
      </c>
      <c r="F163" s="34" t="s">
        <v>154</v>
      </c>
      <c r="G163" s="34" t="s">
        <v>389</v>
      </c>
      <c r="H163" s="34" t="s">
        <v>142</v>
      </c>
      <c r="I163" s="47"/>
      <c r="J163" s="145" t="str">
        <f t="shared" si="75"/>
        <v/>
      </c>
      <c r="K163" s="47">
        <f>IF(I163&lt;&gt;"",I163*(1+J163),I163)</f>
        <v>0</v>
      </c>
      <c r="L163" s="145">
        <f t="shared" si="76"/>
        <v>3.5000000000000003E-2</v>
      </c>
      <c r="M163" s="795">
        <f>IF(K163&lt;&gt;"",K163*(1+L163),K163)</f>
        <v>0</v>
      </c>
      <c r="N163" s="145">
        <f t="shared" ref="N163:N165" si="81">IF(M163&lt;&gt;"",$N$5,"")</f>
        <v>0.04</v>
      </c>
      <c r="O163" s="795">
        <f>IF(M163&lt;&gt;"",M163*(1+N163),M163)</f>
        <v>0</v>
      </c>
      <c r="P163" s="910">
        <v>10000000</v>
      </c>
    </row>
    <row r="164" spans="2:16" ht="11.5" customHeight="1">
      <c r="B164" s="24" t="str">
        <f t="shared" si="67"/>
        <v>Self-DirectionCommunity Supports WaiverSupported Employment</v>
      </c>
      <c r="C164" s="24" t="s">
        <v>152</v>
      </c>
      <c r="D164" s="24" t="s">
        <v>202</v>
      </c>
      <c r="E164" s="24" t="s">
        <v>127</v>
      </c>
      <c r="F164" s="24" t="s">
        <v>405</v>
      </c>
      <c r="G164" s="24" t="s">
        <v>42</v>
      </c>
      <c r="H164" s="24" t="s">
        <v>134</v>
      </c>
      <c r="I164" s="141" t="str">
        <f>IF(ISERROR((VLOOKUP(CONCATENATE(Budget!$AE$13,Budget!$K$8,Budget!$J$8),Budget!$BT$4:$CB$310,9)+Budget!$AD$18)),"",(VLOOKUP(CONCATENATE(Budget!$AE$13,Budget!$K$8,Budget!$J$8),Budget!$BT$4:$CB$310,9)+Budget!$AD$18))</f>
        <v/>
      </c>
      <c r="J164" s="145" t="str">
        <f t="shared" si="75"/>
        <v/>
      </c>
      <c r="K164" s="141" t="str">
        <f>IF(ISERROR((VLOOKUP(CONCATENATE(Budget!$AE$13,Budget!$K$8,Budget!$J$8),Budget!$CD$4:$CL$310,9)+(Budget!$AD$18*(1+$J$5)))),"",(VLOOKUP(CONCATENATE(Budget!$AE$13,Budget!$K$8,Budget!$J$8),Budget!$CD$4:$CL$310,9)+(Budget!$AD$18*(1+$J$5))))</f>
        <v/>
      </c>
      <c r="L164" s="145" t="str">
        <f t="shared" si="76"/>
        <v/>
      </c>
      <c r="M164" s="141" t="str">
        <f>IF(ISERROR((VLOOKUP(CONCATENATE(Budget!$AE$13,Budget!$K$8,Budget!$J$8),Budget!$CD$4:$CL$310,9)+(Budget!$AD$18*(1+$J$5)))),"",(VLOOKUP(CONCATENATE(Budget!$AE$13,Budget!$K$8,Budget!$J$8),Budget!$CD$4:$CL$310,9)+(Budget!$AD$18*(1+$J$5))))</f>
        <v/>
      </c>
      <c r="N164" s="145" t="str">
        <f t="shared" si="81"/>
        <v/>
      </c>
      <c r="O164" s="141" t="str">
        <f>IF(ISERROR((VLOOKUP(CONCATENATE(Budget!$AE$13,Budget!$K$8,Budget!$J$8),Budget!$CD$4:$CL$310,9)+(Budget!$AD$18*(1+$J$5)))),"",(VLOOKUP(CONCATENATE(Budget!$AE$13,Budget!$K$8,Budget!$J$8),Budget!$CD$4:$CL$310,9)+(Budget!$AD$18*(1+$J$5))))</f>
        <v/>
      </c>
      <c r="P164" s="46" t="s">
        <v>216</v>
      </c>
    </row>
    <row r="165" spans="2:16" ht="11.5" customHeight="1">
      <c r="B165" s="24" t="str">
        <f t="shared" si="67"/>
        <v>TraditionalCommunity Supports WaiverSupported Employment</v>
      </c>
      <c r="C165" s="24" t="s">
        <v>152</v>
      </c>
      <c r="D165" s="24" t="s">
        <v>202</v>
      </c>
      <c r="E165" s="24" t="s">
        <v>33</v>
      </c>
      <c r="F165" s="24" t="s">
        <v>405</v>
      </c>
      <c r="G165" s="24" t="s">
        <v>41</v>
      </c>
      <c r="H165" s="24" t="s">
        <v>134</v>
      </c>
      <c r="I165" s="141" t="str">
        <f>IF(ISERROR((VLOOKUP(CONCATENATE(Budget!$AE$13,Budget!$K$8,Budget!$J$8),Budget!$BT$4:$CB$310,9)+Budget!$AD$18)),"",(VLOOKUP(CONCATENATE(Budget!$AE$13,Budget!$K$8,Budget!$J$8),Budget!$BT$4:$CB$310,9)+Budget!$AD$18))</f>
        <v/>
      </c>
      <c r="J165" s="145" t="str">
        <f t="shared" si="75"/>
        <v/>
      </c>
      <c r="K165" s="141" t="str">
        <f>IF(ISERROR((VLOOKUP(CONCATENATE(Budget!$AE$13,Budget!$K$8,Budget!$J$8),Budget!$CD$4:$CL$310,9)+(Budget!$AD$18*(1+$J$5)))),"",(VLOOKUP(CONCATENATE(Budget!$AE$13,Budget!$K$8,Budget!$J$8),Budget!$CD$4:$CL$310,9)+(Budget!$AD$18*(1+$J$5))))</f>
        <v/>
      </c>
      <c r="L165" s="145" t="str">
        <f t="shared" si="76"/>
        <v/>
      </c>
      <c r="M165" s="141" t="str">
        <f>IF(ISERROR((VLOOKUP(CONCATENATE(Budget!$AE$13,Budget!$K$8,Budget!$J$8),Budget!$CD$4:$CL$310,9)+(Budget!$AD$18*(1+$J$5)))),"",(VLOOKUP(CONCATENATE(Budget!$AE$13,Budget!$K$8,Budget!$J$8),Budget!$CD$4:$CL$310,9)+(Budget!$AD$18*(1+$J$5))))</f>
        <v/>
      </c>
      <c r="N165" s="145" t="str">
        <f t="shared" si="81"/>
        <v/>
      </c>
      <c r="O165" s="141" t="str">
        <f>IF(ISERROR((VLOOKUP(CONCATENATE(Budget!$AE$13,Budget!$K$8,Budget!$J$8),Budget!$CD$4:$CL$310,9)+(Budget!$AD$18*(1+$J$5)))),"",(VLOOKUP(CONCATENATE(Budget!$AE$13,Budget!$K$8,Budget!$J$8),Budget!$CD$4:$CL$310,9)+(Budget!$AD$18*(1+$J$5))))</f>
        <v/>
      </c>
      <c r="P165" s="46" t="s">
        <v>216</v>
      </c>
    </row>
    <row r="166" spans="2:16" ht="11.5" customHeight="1">
      <c r="B166" s="24" t="str">
        <f t="shared" si="67"/>
        <v>TraditionalCommunity Pathways WaiverSupported Employment</v>
      </c>
      <c r="C166" s="24" t="s">
        <v>152</v>
      </c>
      <c r="D166" s="24" t="s">
        <v>325</v>
      </c>
      <c r="E166" s="24" t="s">
        <v>33</v>
      </c>
      <c r="F166" s="24" t="s">
        <v>405</v>
      </c>
      <c r="G166" s="24" t="s">
        <v>390</v>
      </c>
      <c r="H166" s="24" t="s">
        <v>134</v>
      </c>
      <c r="I166" s="141" t="str">
        <f>IF(ISERROR((VLOOKUP(CONCATENATE(Budget!$AE$13,Budget!$K$8,Budget!$J$8),Budget!$BT$4:$CB$310,9)+Budget!$AD$18)),"",(VLOOKUP(CONCATENATE(Budget!$AE$13,Budget!$K$8,Budget!$J$8),Budget!$BT$4:$CB$310,9)+Budget!$AD$18))</f>
        <v/>
      </c>
      <c r="J166" s="74" t="str">
        <f t="shared" si="75"/>
        <v/>
      </c>
      <c r="K166" s="141" t="str">
        <f>IF(ISERROR(VLOOKUP(CONCATENATE(Budget!$AE$13,Budget!$K$6,Budget!$J$6),Budget!$CD$4:$CL$310,9)+Budget!$AD$18*(1+$J$5)),"",VLOOKUP(CONCATENATE(Budget!$AE$13,Budget!$K$6,Budget!$J$6),Budget!$CD$4:$CL$310,9)+Budget!$AD$18*(1+$J$5))</f>
        <v/>
      </c>
      <c r="L166" s="74" t="str">
        <f t="shared" si="76"/>
        <v/>
      </c>
      <c r="M166" s="141" t="str">
        <f>IF(ISERROR(VLOOKUP(CONCATENATE(Budget!$AE$13,Budget!$K$6,Budget!$J$6),Budget!$CD$4:$CL$310,9)+Budget!$AD$18*(1+$J$5)),"",VLOOKUP(CONCATENATE(Budget!$AE$13,Budget!$K$6,Budget!$J$6),Budget!$CD$4:$CL$310,9)+Budget!$AD$18*(1+$J$5))</f>
        <v/>
      </c>
      <c r="N166" s="74" t="str">
        <f>IF(M166&lt;&gt;"",$N$5,"")</f>
        <v/>
      </c>
      <c r="O166" s="141" t="str">
        <f>IF(ISERROR(VLOOKUP(CONCATENATE(Budget!$AE$13,Budget!$K$6,Budget!$J$6),Budget!$CD$4:$CL$310,9)+Budget!$AD$18*(1+$J$5)),"",VLOOKUP(CONCATENATE(Budget!$AE$13,Budget!$K$6,Budget!$J$6),Budget!$CD$4:$CL$310,9)+Budget!$AD$18*(1+$J$5))</f>
        <v/>
      </c>
      <c r="P166" s="46"/>
    </row>
    <row r="167" spans="2:16" ht="11.5" customHeight="1">
      <c r="B167" s="34" t="str">
        <f t="shared" ref="B167:B183" si="82">CONCATENATE(E167,D167,C167)</f>
        <v>Self-DirectionCommunity Pathways WaiverSupported Employment</v>
      </c>
      <c r="C167" s="34" t="s">
        <v>152</v>
      </c>
      <c r="D167" s="34" t="s">
        <v>325</v>
      </c>
      <c r="E167" s="34" t="s">
        <v>127</v>
      </c>
      <c r="F167" s="34" t="s">
        <v>405</v>
      </c>
      <c r="G167" s="34" t="s">
        <v>391</v>
      </c>
      <c r="H167" s="34" t="s">
        <v>134</v>
      </c>
      <c r="I167" s="141" t="str">
        <f>IF(ISERROR((VLOOKUP(CONCATENATE(Budget!$AE$13,Budget!$K$8,Budget!$J$8),Budget!$BT$4:$CB$310,9)+Budget!$AD$18)),"",(VLOOKUP(CONCATENATE(Budget!$AE$13,Budget!$K$8,Budget!$J$8),Budget!$BT$4:$CB$310,9)+Budget!$AD$18))</f>
        <v/>
      </c>
      <c r="J167" s="145" t="str">
        <f t="shared" si="75"/>
        <v/>
      </c>
      <c r="K167" s="141" t="str">
        <f>IF(ISERROR(VLOOKUP(CONCATENATE(Budget!$AE$13,Budget!$K$6,Budget!$J$6),Budget!$CD$4:$CL$310,9)+Budget!$AD$18*(1+$J$5)),"",VLOOKUP(CONCATENATE(Budget!$AE$13,Budget!$K$6,Budget!$J$6),Budget!$CD$4:$CL$310,9)+Budget!$AD$18*(1+$J$5))</f>
        <v/>
      </c>
      <c r="L167" s="145" t="str">
        <f t="shared" si="76"/>
        <v/>
      </c>
      <c r="M167" s="141" t="str">
        <f>IF(ISERROR(VLOOKUP(CONCATENATE(Budget!$AE$13,Budget!$K$6,Budget!$J$6),Budget!$CD$4:$CL$310,9)+Budget!$AD$18*(1+$J$5)),"",VLOOKUP(CONCATENATE(Budget!$AE$13,Budget!$K$6,Budget!$J$6),Budget!$CD$4:$CL$310,9)+Budget!$AD$18*(1+$J$5))</f>
        <v/>
      </c>
      <c r="N167" s="145" t="str">
        <f>IF(M167&lt;&gt;"",$N$5,"")</f>
        <v/>
      </c>
      <c r="O167" s="141" t="str">
        <f>IF(ISERROR(VLOOKUP(CONCATENATE(Budget!$AE$13,Budget!$K$6,Budget!$J$6),Budget!$CD$4:$CL$310,9)+Budget!$AD$18*(1+$J$5)),"",VLOOKUP(CONCATENATE(Budget!$AE$13,Budget!$K$6,Budget!$J$6),Budget!$CD$4:$CL$310,9)+Budget!$AD$18*(1+$J$5))</f>
        <v/>
      </c>
      <c r="P167" s="48"/>
    </row>
    <row r="168" spans="2:16" ht="11.5" customHeight="1">
      <c r="B168" s="34" t="str">
        <f t="shared" si="82"/>
        <v>TraditionalCommunity Pathways WaiverSupported Living</v>
      </c>
      <c r="C168" s="34" t="s">
        <v>392</v>
      </c>
      <c r="D168" s="34" t="s">
        <v>325</v>
      </c>
      <c r="E168" s="24" t="s">
        <v>33</v>
      </c>
      <c r="F168" s="34" t="s">
        <v>342</v>
      </c>
      <c r="G168" s="34" t="s">
        <v>678</v>
      </c>
      <c r="H168" s="34" t="s">
        <v>134</v>
      </c>
      <c r="I168" s="157"/>
      <c r="J168" s="145"/>
      <c r="K168" s="157"/>
      <c r="L168" s="145"/>
      <c r="M168" s="141" t="str">
        <f>IF(ISERROR((VLOOKUP(CONCATENATE(Budget!$AE$13,Budget!$K$7,Budget!$J$7),Budget!$CX$5:$DF$154,9)+(Budget!$AE$18*(1+$J$5)))),"",(VLOOKUP(CONCATENATE(Budget!$AE$13,Budget!$K$7,Budget!$J$7),Budget!$CX$5:$DF$154,9)+(Budget!$AE$18*(1+$J$5))))</f>
        <v/>
      </c>
      <c r="N168" s="145"/>
      <c r="O168" s="141" t="str">
        <f>IF(ISERROR((VLOOKUP(CONCATENATE(Budget!$AE$13,Budget!$K$7,Budget!$J$7),Budget!$CX$5:$DF$154,9)+(Budget!$AE$18*(1+$J$5)))),"",(VLOOKUP(CONCATENATE(Budget!$AE$13,Budget!$K$7,Budget!$J$7),Budget!$CX$5:$DF$154,9)+(Budget!$AE$18*(1+$J$5))))</f>
        <v/>
      </c>
      <c r="P168" s="48"/>
    </row>
    <row r="169" spans="2:16" ht="11.5" customHeight="1">
      <c r="B169" s="34" t="str">
        <f t="shared" si="82"/>
        <v>Self-DirectionCommunity Pathways WaiverSupported Living</v>
      </c>
      <c r="C169" s="34" t="s">
        <v>392</v>
      </c>
      <c r="D169" s="34" t="s">
        <v>325</v>
      </c>
      <c r="E169" s="34" t="s">
        <v>127</v>
      </c>
      <c r="F169" s="34" t="s">
        <v>342</v>
      </c>
      <c r="G169" s="34" t="s">
        <v>393</v>
      </c>
      <c r="H169" s="34" t="s">
        <v>134</v>
      </c>
      <c r="I169" s="157"/>
      <c r="J169" s="145"/>
      <c r="K169" s="157"/>
      <c r="L169" s="145"/>
      <c r="M169" s="141" t="str">
        <f>IF(ISERROR((VLOOKUP(CONCATENATE(Budget!$AE$13,Budget!$K$7,Budget!$J$7),Budget!$CX$5:$DF$154,9)+(Budget!$AE$18*(1+$J$5)))),"",(VLOOKUP(CONCATENATE(Budget!$AE$13,Budget!$K$7,Budget!$J$7),Budget!$CX$5:$DF$154,9)+(Budget!$AE$18*(1+$J$5))))</f>
        <v/>
      </c>
      <c r="N169" s="145"/>
      <c r="O169" s="141" t="str">
        <f>IF(ISERROR((VLOOKUP(CONCATENATE(Budget!$AE$13,Budget!$K$7,Budget!$J$7),Budget!$CX$5:$DF$154,9)+(Budget!$AE$18*(1+$J$5)))),"",(VLOOKUP(CONCATENATE(Budget!$AE$13,Budget!$K$7,Budget!$J$7),Budget!$CX$5:$DF$154,9)+(Budget!$AE$18*(1+$J$5))))</f>
        <v/>
      </c>
      <c r="P169" s="48"/>
    </row>
    <row r="170" spans="2:16" ht="11.25" customHeight="1">
      <c r="B170" s="24" t="str">
        <f t="shared" si="82"/>
        <v>TraditionalCommunity Pathways WaiverTransition Services</v>
      </c>
      <c r="C170" s="24" t="s">
        <v>394</v>
      </c>
      <c r="D170" s="24" t="s">
        <v>325</v>
      </c>
      <c r="E170" s="24" t="s">
        <v>33</v>
      </c>
      <c r="F170" s="24" t="s">
        <v>154</v>
      </c>
      <c r="G170" s="24" t="s">
        <v>395</v>
      </c>
      <c r="H170" s="24" t="s">
        <v>142</v>
      </c>
      <c r="I170" s="45" t="s">
        <v>216</v>
      </c>
      <c r="J170" s="74" t="str">
        <f t="shared" ref="J170:J183" si="83">IF(I170&lt;&gt;"",$J$5,"")</f>
        <v/>
      </c>
      <c r="K170" s="45" t="str">
        <f t="shared" ref="K170:K183" si="84">IF(I170&lt;&gt;"",I170*(1+J170),I170)</f>
        <v/>
      </c>
      <c r="L170" s="74" t="str">
        <f t="shared" ref="L170:N184" si="85">IF(K170&lt;&gt;"",$L$5,"")</f>
        <v/>
      </c>
      <c r="M170" s="795" t="str">
        <f t="shared" ref="M170:M183" si="86">IF(K170&lt;&gt;"",K170*(1+L170),K170)</f>
        <v/>
      </c>
      <c r="N170" s="74" t="str">
        <f t="shared" si="85"/>
        <v/>
      </c>
      <c r="O170" s="795" t="str">
        <f t="shared" ref="O170:O183" si="87">IF(M170&lt;&gt;"",M170*(1+N170),M170)</f>
        <v/>
      </c>
      <c r="P170" s="796">
        <v>5000</v>
      </c>
    </row>
    <row r="171" spans="2:16" ht="11.5" customHeight="1">
      <c r="B171" s="34" t="str">
        <f t="shared" si="82"/>
        <v>Self-DirectionCommunity Pathways WaiverTransition Services</v>
      </c>
      <c r="C171" s="34" t="s">
        <v>394</v>
      </c>
      <c r="D171" s="34" t="s">
        <v>325</v>
      </c>
      <c r="E171" s="34" t="s">
        <v>127</v>
      </c>
      <c r="F171" s="34" t="s">
        <v>154</v>
      </c>
      <c r="G171" s="34" t="s">
        <v>396</v>
      </c>
      <c r="H171" s="34" t="s">
        <v>142</v>
      </c>
      <c r="I171" s="47" t="s">
        <v>216</v>
      </c>
      <c r="J171" s="145" t="str">
        <f t="shared" si="83"/>
        <v/>
      </c>
      <c r="K171" s="47" t="str">
        <f t="shared" si="84"/>
        <v/>
      </c>
      <c r="L171" s="145" t="str">
        <f t="shared" si="85"/>
        <v/>
      </c>
      <c r="M171" s="795" t="str">
        <f t="shared" si="86"/>
        <v/>
      </c>
      <c r="N171" s="145" t="str">
        <f t="shared" si="85"/>
        <v/>
      </c>
      <c r="O171" s="795" t="str">
        <f t="shared" si="87"/>
        <v/>
      </c>
      <c r="P171" s="796">
        <v>5000</v>
      </c>
    </row>
    <row r="172" spans="2:16" ht="11.5" customHeight="1">
      <c r="B172" s="34" t="str">
        <f t="shared" si="82"/>
        <v>Self-DirectionCommunity Supports WaiverTransportation</v>
      </c>
      <c r="C172" s="34" t="s">
        <v>116</v>
      </c>
      <c r="D172" s="34" t="s">
        <v>202</v>
      </c>
      <c r="E172" s="34" t="s">
        <v>127</v>
      </c>
      <c r="F172" s="34" t="s">
        <v>154</v>
      </c>
      <c r="G172" s="34" t="s">
        <v>118</v>
      </c>
      <c r="H172" s="34" t="s">
        <v>142</v>
      </c>
      <c r="I172" s="47"/>
      <c r="J172" s="74" t="str">
        <f t="shared" si="83"/>
        <v/>
      </c>
      <c r="K172" s="47">
        <f t="shared" si="84"/>
        <v>0</v>
      </c>
      <c r="L172" s="74">
        <f t="shared" si="85"/>
        <v>3.5000000000000003E-2</v>
      </c>
      <c r="M172" s="795">
        <f t="shared" si="86"/>
        <v>0</v>
      </c>
      <c r="N172" s="74">
        <f>IF(M172&lt;&gt;"",$N$5,"")</f>
        <v>0.04</v>
      </c>
      <c r="O172" s="795">
        <f t="shared" si="87"/>
        <v>0</v>
      </c>
      <c r="P172" s="796">
        <v>25000</v>
      </c>
    </row>
    <row r="173" spans="2:16" ht="11.5" customHeight="1">
      <c r="B173" s="34" t="str">
        <f t="shared" si="82"/>
        <v>TraditionalCommunity Supports WaiverTransportation</v>
      </c>
      <c r="C173" s="34" t="s">
        <v>116</v>
      </c>
      <c r="D173" s="34" t="s">
        <v>202</v>
      </c>
      <c r="E173" s="34" t="s">
        <v>33</v>
      </c>
      <c r="F173" s="34" t="s">
        <v>154</v>
      </c>
      <c r="G173" s="34" t="s">
        <v>117</v>
      </c>
      <c r="H173" s="34" t="s">
        <v>142</v>
      </c>
      <c r="I173" s="47" t="s">
        <v>216</v>
      </c>
      <c r="J173" s="74" t="str">
        <f t="shared" si="83"/>
        <v/>
      </c>
      <c r="K173" s="47" t="str">
        <f t="shared" si="84"/>
        <v/>
      </c>
      <c r="L173" s="74" t="str">
        <f t="shared" si="85"/>
        <v/>
      </c>
      <c r="M173" s="795" t="str">
        <f t="shared" si="86"/>
        <v/>
      </c>
      <c r="N173" s="74" t="str">
        <f t="shared" si="85"/>
        <v/>
      </c>
      <c r="O173" s="795" t="str">
        <f t="shared" si="87"/>
        <v/>
      </c>
      <c r="P173" s="796">
        <v>25000</v>
      </c>
    </row>
    <row r="174" spans="2:16" ht="11.5" customHeight="1">
      <c r="B174" s="24" t="str">
        <f t="shared" si="82"/>
        <v>Self-DirectionFamily Supports WaiverTransportation</v>
      </c>
      <c r="C174" s="24" t="s">
        <v>116</v>
      </c>
      <c r="D174" s="24" t="s">
        <v>201</v>
      </c>
      <c r="E174" s="24" t="s">
        <v>127</v>
      </c>
      <c r="F174" s="24" t="s">
        <v>154</v>
      </c>
      <c r="G174" s="24" t="s">
        <v>120</v>
      </c>
      <c r="H174" s="24" t="s">
        <v>142</v>
      </c>
      <c r="I174" s="45" t="s">
        <v>216</v>
      </c>
      <c r="J174" s="145" t="str">
        <f t="shared" si="83"/>
        <v/>
      </c>
      <c r="K174" s="45" t="str">
        <f t="shared" si="84"/>
        <v/>
      </c>
      <c r="L174" s="145" t="str">
        <f t="shared" si="85"/>
        <v/>
      </c>
      <c r="M174" s="795" t="str">
        <f t="shared" si="86"/>
        <v/>
      </c>
      <c r="N174" s="145" t="str">
        <f t="shared" si="85"/>
        <v/>
      </c>
      <c r="O174" s="795" t="str">
        <f t="shared" si="87"/>
        <v/>
      </c>
      <c r="P174" s="796">
        <v>12000</v>
      </c>
    </row>
    <row r="175" spans="2:16" ht="11.5" customHeight="1">
      <c r="B175" s="34" t="str">
        <f t="shared" si="82"/>
        <v>TraditionalFamily Supports WaiverTransportation</v>
      </c>
      <c r="C175" s="34" t="s">
        <v>116</v>
      </c>
      <c r="D175" s="34" t="s">
        <v>201</v>
      </c>
      <c r="E175" s="34" t="s">
        <v>33</v>
      </c>
      <c r="F175" s="34" t="s">
        <v>154</v>
      </c>
      <c r="G175" s="34" t="s">
        <v>119</v>
      </c>
      <c r="H175" s="34" t="s">
        <v>142</v>
      </c>
      <c r="I175" s="47" t="s">
        <v>216</v>
      </c>
      <c r="J175" s="74" t="str">
        <f t="shared" si="83"/>
        <v/>
      </c>
      <c r="K175" s="47" t="str">
        <f t="shared" si="84"/>
        <v/>
      </c>
      <c r="L175" s="74" t="str">
        <f t="shared" si="85"/>
        <v/>
      </c>
      <c r="M175" s="795" t="str">
        <f t="shared" si="86"/>
        <v/>
      </c>
      <c r="N175" s="74" t="str">
        <f t="shared" si="85"/>
        <v/>
      </c>
      <c r="O175" s="795" t="str">
        <f t="shared" si="87"/>
        <v/>
      </c>
      <c r="P175" s="796">
        <v>12000</v>
      </c>
    </row>
    <row r="176" spans="2:16" ht="11.5" customHeight="1">
      <c r="B176" s="24" t="str">
        <f t="shared" si="82"/>
        <v>TraditionalCommunity Pathways WaiverTransportation</v>
      </c>
      <c r="C176" s="24" t="s">
        <v>116</v>
      </c>
      <c r="D176" s="24" t="s">
        <v>325</v>
      </c>
      <c r="E176" s="24" t="s">
        <v>33</v>
      </c>
      <c r="F176" s="24" t="s">
        <v>154</v>
      </c>
      <c r="G176" s="24" t="s">
        <v>397</v>
      </c>
      <c r="H176" s="24" t="s">
        <v>142</v>
      </c>
      <c r="I176" s="45" t="s">
        <v>216</v>
      </c>
      <c r="J176" s="74" t="str">
        <f t="shared" si="83"/>
        <v/>
      </c>
      <c r="K176" s="45" t="str">
        <f t="shared" si="84"/>
        <v/>
      </c>
      <c r="L176" s="74" t="str">
        <f t="shared" si="85"/>
        <v/>
      </c>
      <c r="M176" s="795" t="str">
        <f t="shared" si="86"/>
        <v/>
      </c>
      <c r="N176" s="74" t="str">
        <f t="shared" si="85"/>
        <v/>
      </c>
      <c r="O176" s="795" t="str">
        <f t="shared" si="87"/>
        <v/>
      </c>
      <c r="P176" s="796">
        <v>7500</v>
      </c>
    </row>
    <row r="177" spans="2:16" ht="11.5" customHeight="1">
      <c r="B177" s="34" t="str">
        <f t="shared" si="82"/>
        <v>Self-DirectionCommunity Pathways WaiverTransportation</v>
      </c>
      <c r="C177" s="34" t="s">
        <v>116</v>
      </c>
      <c r="D177" s="34" t="s">
        <v>325</v>
      </c>
      <c r="E177" s="34" t="s">
        <v>127</v>
      </c>
      <c r="F177" s="34" t="s">
        <v>154</v>
      </c>
      <c r="G177" s="34" t="s">
        <v>398</v>
      </c>
      <c r="H177" s="34" t="s">
        <v>142</v>
      </c>
      <c r="I177" s="47" t="s">
        <v>216</v>
      </c>
      <c r="J177" s="145" t="str">
        <f t="shared" si="83"/>
        <v/>
      </c>
      <c r="K177" s="47" t="str">
        <f t="shared" si="84"/>
        <v/>
      </c>
      <c r="L177" s="145" t="str">
        <f t="shared" si="85"/>
        <v/>
      </c>
      <c r="M177" s="795" t="str">
        <f t="shared" si="86"/>
        <v/>
      </c>
      <c r="N177" s="145" t="str">
        <f t="shared" si="85"/>
        <v/>
      </c>
      <c r="O177" s="795" t="str">
        <f t="shared" si="87"/>
        <v/>
      </c>
      <c r="P177" s="910">
        <v>10000000</v>
      </c>
    </row>
    <row r="178" spans="2:16" ht="11.5" customHeight="1">
      <c r="B178" s="24" t="str">
        <f t="shared" si="82"/>
        <v>Self-DirectionCommunity Supports WaiverVehicle Modification</v>
      </c>
      <c r="C178" s="24" t="s">
        <v>121</v>
      </c>
      <c r="D178" s="24" t="s">
        <v>202</v>
      </c>
      <c r="E178" s="24" t="s">
        <v>127</v>
      </c>
      <c r="F178" s="24" t="s">
        <v>154</v>
      </c>
      <c r="G178" s="24" t="s">
        <v>123</v>
      </c>
      <c r="H178" s="24" t="s">
        <v>142</v>
      </c>
      <c r="I178" s="45" t="s">
        <v>216</v>
      </c>
      <c r="J178" s="145" t="str">
        <f t="shared" si="83"/>
        <v/>
      </c>
      <c r="K178" s="45" t="str">
        <f t="shared" si="84"/>
        <v/>
      </c>
      <c r="L178" s="145" t="str">
        <f t="shared" si="85"/>
        <v/>
      </c>
      <c r="M178" s="795" t="str">
        <f t="shared" si="86"/>
        <v/>
      </c>
      <c r="N178" s="145" t="str">
        <f t="shared" si="85"/>
        <v/>
      </c>
      <c r="O178" s="795" t="str">
        <f t="shared" si="87"/>
        <v/>
      </c>
      <c r="P178" s="796">
        <v>15000</v>
      </c>
    </row>
    <row r="179" spans="2:16" ht="11.5" customHeight="1">
      <c r="B179" s="24" t="str">
        <f t="shared" si="82"/>
        <v>TraditionalCommunity Supports WaiverVehicle Modification</v>
      </c>
      <c r="C179" s="24" t="s">
        <v>121</v>
      </c>
      <c r="D179" s="24" t="s">
        <v>202</v>
      </c>
      <c r="E179" s="24" t="s">
        <v>33</v>
      </c>
      <c r="F179" s="24" t="s">
        <v>154</v>
      </c>
      <c r="G179" s="24" t="s">
        <v>122</v>
      </c>
      <c r="H179" s="24" t="s">
        <v>142</v>
      </c>
      <c r="I179" s="45" t="s">
        <v>216</v>
      </c>
      <c r="J179" s="145" t="str">
        <f t="shared" si="83"/>
        <v/>
      </c>
      <c r="K179" s="45" t="str">
        <f t="shared" si="84"/>
        <v/>
      </c>
      <c r="L179" s="145" t="str">
        <f t="shared" si="85"/>
        <v/>
      </c>
      <c r="M179" s="795" t="str">
        <f t="shared" si="86"/>
        <v/>
      </c>
      <c r="N179" s="145" t="str">
        <f t="shared" si="85"/>
        <v/>
      </c>
      <c r="O179" s="795" t="str">
        <f t="shared" si="87"/>
        <v/>
      </c>
      <c r="P179" s="796">
        <v>15000</v>
      </c>
    </row>
    <row r="180" spans="2:16" ht="11.5" customHeight="1">
      <c r="B180" s="34" t="str">
        <f t="shared" si="82"/>
        <v>Self-DirectionFamily Supports WaiverVehicle Modification</v>
      </c>
      <c r="C180" s="34" t="s">
        <v>121</v>
      </c>
      <c r="D180" s="34" t="s">
        <v>201</v>
      </c>
      <c r="E180" s="34" t="s">
        <v>127</v>
      </c>
      <c r="F180" s="34" t="s">
        <v>154</v>
      </c>
      <c r="G180" s="34" t="s">
        <v>125</v>
      </c>
      <c r="H180" s="34" t="s">
        <v>142</v>
      </c>
      <c r="I180" s="47" t="s">
        <v>216</v>
      </c>
      <c r="J180" s="74" t="str">
        <f t="shared" si="83"/>
        <v/>
      </c>
      <c r="K180" s="47" t="str">
        <f t="shared" si="84"/>
        <v/>
      </c>
      <c r="L180" s="74" t="str">
        <f t="shared" si="85"/>
        <v/>
      </c>
      <c r="M180" s="795" t="str">
        <f t="shared" si="86"/>
        <v/>
      </c>
      <c r="N180" s="74" t="str">
        <f t="shared" si="85"/>
        <v/>
      </c>
      <c r="O180" s="795" t="str">
        <f t="shared" si="87"/>
        <v/>
      </c>
      <c r="P180" s="796">
        <v>12000</v>
      </c>
    </row>
    <row r="181" spans="2:16" ht="11.5" customHeight="1">
      <c r="B181" s="24" t="str">
        <f t="shared" si="82"/>
        <v>TraditionalFamily Supports WaiverVehicle Modification</v>
      </c>
      <c r="C181" s="24" t="s">
        <v>121</v>
      </c>
      <c r="D181" s="24" t="s">
        <v>201</v>
      </c>
      <c r="E181" s="24" t="s">
        <v>33</v>
      </c>
      <c r="F181" s="24" t="s">
        <v>154</v>
      </c>
      <c r="G181" s="24" t="s">
        <v>124</v>
      </c>
      <c r="H181" s="24" t="s">
        <v>142</v>
      </c>
      <c r="I181" s="45" t="s">
        <v>216</v>
      </c>
      <c r="J181" s="145" t="str">
        <f t="shared" si="83"/>
        <v/>
      </c>
      <c r="K181" s="45" t="str">
        <f t="shared" si="84"/>
        <v/>
      </c>
      <c r="L181" s="145" t="str">
        <f t="shared" si="85"/>
        <v/>
      </c>
      <c r="M181" s="795" t="str">
        <f t="shared" si="86"/>
        <v/>
      </c>
      <c r="N181" s="145" t="str">
        <f t="shared" si="85"/>
        <v/>
      </c>
      <c r="O181" s="795" t="str">
        <f t="shared" si="87"/>
        <v/>
      </c>
      <c r="P181" s="796">
        <v>12000</v>
      </c>
    </row>
    <row r="182" spans="2:16" ht="11.5" customHeight="1">
      <c r="B182" s="24" t="str">
        <f t="shared" si="82"/>
        <v>TraditionalCommunity Pathways WaiverVehicle Modification</v>
      </c>
      <c r="C182" s="24" t="s">
        <v>121</v>
      </c>
      <c r="D182" s="24" t="s">
        <v>325</v>
      </c>
      <c r="E182" s="24" t="s">
        <v>33</v>
      </c>
      <c r="F182" s="24" t="s">
        <v>154</v>
      </c>
      <c r="G182" s="24" t="s">
        <v>399</v>
      </c>
      <c r="H182" s="24" t="s">
        <v>142</v>
      </c>
      <c r="I182" s="45" t="s">
        <v>216</v>
      </c>
      <c r="J182" s="74" t="str">
        <f t="shared" si="83"/>
        <v/>
      </c>
      <c r="K182" s="45" t="str">
        <f t="shared" si="84"/>
        <v/>
      </c>
      <c r="L182" s="74" t="str">
        <f t="shared" si="85"/>
        <v/>
      </c>
      <c r="M182" s="795" t="str">
        <f t="shared" si="86"/>
        <v/>
      </c>
      <c r="N182" s="74" t="str">
        <f t="shared" si="85"/>
        <v/>
      </c>
      <c r="O182" s="795" t="str">
        <f t="shared" si="87"/>
        <v/>
      </c>
      <c r="P182" s="796">
        <v>15000</v>
      </c>
    </row>
    <row r="183" spans="2:16" ht="7.9" customHeight="1">
      <c r="B183" s="844" t="str">
        <f t="shared" si="82"/>
        <v>Self-DirectionCommunity Pathways WaiverVehicle Modification</v>
      </c>
      <c r="C183" s="846" t="s">
        <v>121</v>
      </c>
      <c r="D183" s="846" t="s">
        <v>325</v>
      </c>
      <c r="E183" s="846" t="s">
        <v>127</v>
      </c>
      <c r="F183" s="846" t="s">
        <v>154</v>
      </c>
      <c r="G183" s="846" t="s">
        <v>400</v>
      </c>
      <c r="H183" s="846" t="s">
        <v>142</v>
      </c>
      <c r="I183" s="847" t="s">
        <v>216</v>
      </c>
      <c r="J183" s="848" t="str">
        <f t="shared" si="83"/>
        <v/>
      </c>
      <c r="K183" s="847" t="str">
        <f t="shared" si="84"/>
        <v/>
      </c>
      <c r="L183" s="848" t="str">
        <f t="shared" si="85"/>
        <v/>
      </c>
      <c r="M183" s="849" t="str">
        <f t="shared" si="86"/>
        <v/>
      </c>
      <c r="N183" s="848" t="str">
        <f t="shared" si="85"/>
        <v/>
      </c>
      <c r="O183" s="849" t="str">
        <f t="shared" si="87"/>
        <v/>
      </c>
      <c r="P183" s="851">
        <v>15000</v>
      </c>
    </row>
    <row r="184" spans="2:16">
      <c r="L184" t="str">
        <f t="shared" si="85"/>
        <v/>
      </c>
      <c r="N184" t="str">
        <f t="shared" si="85"/>
        <v/>
      </c>
    </row>
    <row r="187" spans="2:16">
      <c r="C187" s="388"/>
      <c r="D187" s="388"/>
    </row>
    <row r="188" spans="2:16">
      <c r="C188" s="388"/>
      <c r="D188" s="388"/>
      <c r="K188" s="548"/>
    </row>
    <row r="189" spans="2:16">
      <c r="C189" s="388"/>
      <c r="D189" s="388"/>
    </row>
  </sheetData>
  <sheetProtection password="CC18" sheet="1" objects="1" scenarios="1" selectLockedCells="1" selectUnlockedCells="1"/>
  <autoFilter ref="B7:P184" xr:uid="{00000000-0009-0000-0000-000006000000}"/>
  <pageMargins left="0.7" right="0.7" top="0.75" bottom="0.75" header="0.3" footer="0.3"/>
  <pageSetup orientation="portrait" horizontalDpi="1200" verticalDpi="1200" r:id="rId1"/>
  <ignoredErrors>
    <ignoredError sqref="P185 K185:M18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sheetPr>
  <dimension ref="A2:R25"/>
  <sheetViews>
    <sheetView zoomScale="70" zoomScaleNormal="70" workbookViewId="0">
      <selection activeCell="B1" sqref="B1:Q1048576"/>
    </sheetView>
  </sheetViews>
  <sheetFormatPr defaultRowHeight="15"/>
  <cols>
    <col min="1" max="1" width="7.15625" style="81" customWidth="1"/>
    <col min="2" max="2" width="14.41796875" style="81" hidden="1" customWidth="1"/>
    <col min="3" max="3" width="25.41796875" style="81" hidden="1" customWidth="1"/>
    <col min="4" max="4" width="25.578125" style="81" hidden="1" customWidth="1"/>
    <col min="5" max="5" width="25.41796875" style="81" hidden="1" customWidth="1"/>
    <col min="6" max="7" width="7.15625" style="81" hidden="1" customWidth="1"/>
    <col min="8" max="8" width="14.41796875" style="81" hidden="1" customWidth="1"/>
    <col min="9" max="11" width="25.41796875" style="81" hidden="1" customWidth="1"/>
    <col min="12" max="13" width="7.15625" style="81" hidden="1" customWidth="1"/>
    <col min="14" max="14" width="14.41796875" style="81" hidden="1" customWidth="1"/>
    <col min="15" max="17" width="25.41796875" style="81" hidden="1" customWidth="1"/>
    <col min="18" max="18" width="7.15625" style="81" customWidth="1"/>
    <col min="19" max="256" width="8.83984375" style="81"/>
    <col min="257" max="257" width="7.15625" style="81" customWidth="1"/>
    <col min="258" max="258" width="14.41796875" style="81" customWidth="1"/>
    <col min="259" max="259" width="25.41796875" style="81" customWidth="1"/>
    <col min="260" max="260" width="25.578125" style="81" customWidth="1"/>
    <col min="261" max="261" width="25.41796875" style="81" customWidth="1"/>
    <col min="262" max="263" width="7.15625" style="81" customWidth="1"/>
    <col min="264" max="264" width="14.41796875" style="81" customWidth="1"/>
    <col min="265" max="267" width="25.41796875" style="81" customWidth="1"/>
    <col min="268" max="269" width="7.15625" style="81" customWidth="1"/>
    <col min="270" max="270" width="14.41796875" style="81" customWidth="1"/>
    <col min="271" max="273" width="25.41796875" style="81" customWidth="1"/>
    <col min="274" max="274" width="7.15625" style="81" customWidth="1"/>
    <col min="275" max="512" width="8.83984375" style="81"/>
    <col min="513" max="513" width="7.15625" style="81" customWidth="1"/>
    <col min="514" max="514" width="14.41796875" style="81" customWidth="1"/>
    <col min="515" max="515" width="25.41796875" style="81" customWidth="1"/>
    <col min="516" max="516" width="25.578125" style="81" customWidth="1"/>
    <col min="517" max="517" width="25.41796875" style="81" customWidth="1"/>
    <col min="518" max="519" width="7.15625" style="81" customWidth="1"/>
    <col min="520" max="520" width="14.41796875" style="81" customWidth="1"/>
    <col min="521" max="523" width="25.41796875" style="81" customWidth="1"/>
    <col min="524" max="525" width="7.15625" style="81" customWidth="1"/>
    <col min="526" max="526" width="14.41796875" style="81" customWidth="1"/>
    <col min="527" max="529" width="25.41796875" style="81" customWidth="1"/>
    <col min="530" max="530" width="7.15625" style="81" customWidth="1"/>
    <col min="531" max="768" width="8.83984375" style="81"/>
    <col min="769" max="769" width="7.15625" style="81" customWidth="1"/>
    <col min="770" max="770" width="14.41796875" style="81" customWidth="1"/>
    <col min="771" max="771" width="25.41796875" style="81" customWidth="1"/>
    <col min="772" max="772" width="25.578125" style="81" customWidth="1"/>
    <col min="773" max="773" width="25.41796875" style="81" customWidth="1"/>
    <col min="774" max="775" width="7.15625" style="81" customWidth="1"/>
    <col min="776" max="776" width="14.41796875" style="81" customWidth="1"/>
    <col min="777" max="779" width="25.41796875" style="81" customWidth="1"/>
    <col min="780" max="781" width="7.15625" style="81" customWidth="1"/>
    <col min="782" max="782" width="14.41796875" style="81" customWidth="1"/>
    <col min="783" max="785" width="25.41796875" style="81" customWidth="1"/>
    <col min="786" max="786" width="7.15625" style="81" customWidth="1"/>
    <col min="787" max="1024" width="8.83984375" style="81"/>
    <col min="1025" max="1025" width="7.15625" style="81" customWidth="1"/>
    <col min="1026" max="1026" width="14.41796875" style="81" customWidth="1"/>
    <col min="1027" max="1027" width="25.41796875" style="81" customWidth="1"/>
    <col min="1028" max="1028" width="25.578125" style="81" customWidth="1"/>
    <col min="1029" max="1029" width="25.41796875" style="81" customWidth="1"/>
    <col min="1030" max="1031" width="7.15625" style="81" customWidth="1"/>
    <col min="1032" max="1032" width="14.41796875" style="81" customWidth="1"/>
    <col min="1033" max="1035" width="25.41796875" style="81" customWidth="1"/>
    <col min="1036" max="1037" width="7.15625" style="81" customWidth="1"/>
    <col min="1038" max="1038" width="14.41796875" style="81" customWidth="1"/>
    <col min="1039" max="1041" width="25.41796875" style="81" customWidth="1"/>
    <col min="1042" max="1042" width="7.15625" style="81" customWidth="1"/>
    <col min="1043" max="1280" width="8.83984375" style="81"/>
    <col min="1281" max="1281" width="7.15625" style="81" customWidth="1"/>
    <col min="1282" max="1282" width="14.41796875" style="81" customWidth="1"/>
    <col min="1283" max="1283" width="25.41796875" style="81" customWidth="1"/>
    <col min="1284" max="1284" width="25.578125" style="81" customWidth="1"/>
    <col min="1285" max="1285" width="25.41796875" style="81" customWidth="1"/>
    <col min="1286" max="1287" width="7.15625" style="81" customWidth="1"/>
    <col min="1288" max="1288" width="14.41796875" style="81" customWidth="1"/>
    <col min="1289" max="1291" width="25.41796875" style="81" customWidth="1"/>
    <col min="1292" max="1293" width="7.15625" style="81" customWidth="1"/>
    <col min="1294" max="1294" width="14.41796875" style="81" customWidth="1"/>
    <col min="1295" max="1297" width="25.41796875" style="81" customWidth="1"/>
    <col min="1298" max="1298" width="7.15625" style="81" customWidth="1"/>
    <col min="1299" max="1536" width="8.83984375" style="81"/>
    <col min="1537" max="1537" width="7.15625" style="81" customWidth="1"/>
    <col min="1538" max="1538" width="14.41796875" style="81" customWidth="1"/>
    <col min="1539" max="1539" width="25.41796875" style="81" customWidth="1"/>
    <col min="1540" max="1540" width="25.578125" style="81" customWidth="1"/>
    <col min="1541" max="1541" width="25.41796875" style="81" customWidth="1"/>
    <col min="1542" max="1543" width="7.15625" style="81" customWidth="1"/>
    <col min="1544" max="1544" width="14.41796875" style="81" customWidth="1"/>
    <col min="1545" max="1547" width="25.41796875" style="81" customWidth="1"/>
    <col min="1548" max="1549" width="7.15625" style="81" customWidth="1"/>
    <col min="1550" max="1550" width="14.41796875" style="81" customWidth="1"/>
    <col min="1551" max="1553" width="25.41796875" style="81" customWidth="1"/>
    <col min="1554" max="1554" width="7.15625" style="81" customWidth="1"/>
    <col min="1555" max="1792" width="8.83984375" style="81"/>
    <col min="1793" max="1793" width="7.15625" style="81" customWidth="1"/>
    <col min="1794" max="1794" width="14.41796875" style="81" customWidth="1"/>
    <col min="1795" max="1795" width="25.41796875" style="81" customWidth="1"/>
    <col min="1796" max="1796" width="25.578125" style="81" customWidth="1"/>
    <col min="1797" max="1797" width="25.41796875" style="81" customWidth="1"/>
    <col min="1798" max="1799" width="7.15625" style="81" customWidth="1"/>
    <col min="1800" max="1800" width="14.41796875" style="81" customWidth="1"/>
    <col min="1801" max="1803" width="25.41796875" style="81" customWidth="1"/>
    <col min="1804" max="1805" width="7.15625" style="81" customWidth="1"/>
    <col min="1806" max="1806" width="14.41796875" style="81" customWidth="1"/>
    <col min="1807" max="1809" width="25.41796875" style="81" customWidth="1"/>
    <col min="1810" max="1810" width="7.15625" style="81" customWidth="1"/>
    <col min="1811" max="2048" width="8.83984375" style="81"/>
    <col min="2049" max="2049" width="7.15625" style="81" customWidth="1"/>
    <col min="2050" max="2050" width="14.41796875" style="81" customWidth="1"/>
    <col min="2051" max="2051" width="25.41796875" style="81" customWidth="1"/>
    <col min="2052" max="2052" width="25.578125" style="81" customWidth="1"/>
    <col min="2053" max="2053" width="25.41796875" style="81" customWidth="1"/>
    <col min="2054" max="2055" width="7.15625" style="81" customWidth="1"/>
    <col min="2056" max="2056" width="14.41796875" style="81" customWidth="1"/>
    <col min="2057" max="2059" width="25.41796875" style="81" customWidth="1"/>
    <col min="2060" max="2061" width="7.15625" style="81" customWidth="1"/>
    <col min="2062" max="2062" width="14.41796875" style="81" customWidth="1"/>
    <col min="2063" max="2065" width="25.41796875" style="81" customWidth="1"/>
    <col min="2066" max="2066" width="7.15625" style="81" customWidth="1"/>
    <col min="2067" max="2304" width="8.83984375" style="81"/>
    <col min="2305" max="2305" width="7.15625" style="81" customWidth="1"/>
    <col min="2306" max="2306" width="14.41796875" style="81" customWidth="1"/>
    <col min="2307" max="2307" width="25.41796875" style="81" customWidth="1"/>
    <col min="2308" max="2308" width="25.578125" style="81" customWidth="1"/>
    <col min="2309" max="2309" width="25.41796875" style="81" customWidth="1"/>
    <col min="2310" max="2311" width="7.15625" style="81" customWidth="1"/>
    <col min="2312" max="2312" width="14.41796875" style="81" customWidth="1"/>
    <col min="2313" max="2315" width="25.41796875" style="81" customWidth="1"/>
    <col min="2316" max="2317" width="7.15625" style="81" customWidth="1"/>
    <col min="2318" max="2318" width="14.41796875" style="81" customWidth="1"/>
    <col min="2319" max="2321" width="25.41796875" style="81" customWidth="1"/>
    <col min="2322" max="2322" width="7.15625" style="81" customWidth="1"/>
    <col min="2323" max="2560" width="8.83984375" style="81"/>
    <col min="2561" max="2561" width="7.15625" style="81" customWidth="1"/>
    <col min="2562" max="2562" width="14.41796875" style="81" customWidth="1"/>
    <col min="2563" max="2563" width="25.41796875" style="81" customWidth="1"/>
    <col min="2564" max="2564" width="25.578125" style="81" customWidth="1"/>
    <col min="2565" max="2565" width="25.41796875" style="81" customWidth="1"/>
    <col min="2566" max="2567" width="7.15625" style="81" customWidth="1"/>
    <col min="2568" max="2568" width="14.41796875" style="81" customWidth="1"/>
    <col min="2569" max="2571" width="25.41796875" style="81" customWidth="1"/>
    <col min="2572" max="2573" width="7.15625" style="81" customWidth="1"/>
    <col min="2574" max="2574" width="14.41796875" style="81" customWidth="1"/>
    <col min="2575" max="2577" width="25.41796875" style="81" customWidth="1"/>
    <col min="2578" max="2578" width="7.15625" style="81" customWidth="1"/>
    <col min="2579" max="2816" width="8.83984375" style="81"/>
    <col min="2817" max="2817" width="7.15625" style="81" customWidth="1"/>
    <col min="2818" max="2818" width="14.41796875" style="81" customWidth="1"/>
    <col min="2819" max="2819" width="25.41796875" style="81" customWidth="1"/>
    <col min="2820" max="2820" width="25.578125" style="81" customWidth="1"/>
    <col min="2821" max="2821" width="25.41796875" style="81" customWidth="1"/>
    <col min="2822" max="2823" width="7.15625" style="81" customWidth="1"/>
    <col min="2824" max="2824" width="14.41796875" style="81" customWidth="1"/>
    <col min="2825" max="2827" width="25.41796875" style="81" customWidth="1"/>
    <col min="2828" max="2829" width="7.15625" style="81" customWidth="1"/>
    <col min="2830" max="2830" width="14.41796875" style="81" customWidth="1"/>
    <col min="2831" max="2833" width="25.41796875" style="81" customWidth="1"/>
    <col min="2834" max="2834" width="7.15625" style="81" customWidth="1"/>
    <col min="2835" max="3072" width="8.83984375" style="81"/>
    <col min="3073" max="3073" width="7.15625" style="81" customWidth="1"/>
    <col min="3074" max="3074" width="14.41796875" style="81" customWidth="1"/>
    <col min="3075" max="3075" width="25.41796875" style="81" customWidth="1"/>
    <col min="3076" max="3076" width="25.578125" style="81" customWidth="1"/>
    <col min="3077" max="3077" width="25.41796875" style="81" customWidth="1"/>
    <col min="3078" max="3079" width="7.15625" style="81" customWidth="1"/>
    <col min="3080" max="3080" width="14.41796875" style="81" customWidth="1"/>
    <col min="3081" max="3083" width="25.41796875" style="81" customWidth="1"/>
    <col min="3084" max="3085" width="7.15625" style="81" customWidth="1"/>
    <col min="3086" max="3086" width="14.41796875" style="81" customWidth="1"/>
    <col min="3087" max="3089" width="25.41796875" style="81" customWidth="1"/>
    <col min="3090" max="3090" width="7.15625" style="81" customWidth="1"/>
    <col min="3091" max="3328" width="8.83984375" style="81"/>
    <col min="3329" max="3329" width="7.15625" style="81" customWidth="1"/>
    <col min="3330" max="3330" width="14.41796875" style="81" customWidth="1"/>
    <col min="3331" max="3331" width="25.41796875" style="81" customWidth="1"/>
    <col min="3332" max="3332" width="25.578125" style="81" customWidth="1"/>
    <col min="3333" max="3333" width="25.41796875" style="81" customWidth="1"/>
    <col min="3334" max="3335" width="7.15625" style="81" customWidth="1"/>
    <col min="3336" max="3336" width="14.41796875" style="81" customWidth="1"/>
    <col min="3337" max="3339" width="25.41796875" style="81" customWidth="1"/>
    <col min="3340" max="3341" width="7.15625" style="81" customWidth="1"/>
    <col min="3342" max="3342" width="14.41796875" style="81" customWidth="1"/>
    <col min="3343" max="3345" width="25.41796875" style="81" customWidth="1"/>
    <col min="3346" max="3346" width="7.15625" style="81" customWidth="1"/>
    <col min="3347" max="3584" width="8.83984375" style="81"/>
    <col min="3585" max="3585" width="7.15625" style="81" customWidth="1"/>
    <col min="3586" max="3586" width="14.41796875" style="81" customWidth="1"/>
    <col min="3587" max="3587" width="25.41796875" style="81" customWidth="1"/>
    <col min="3588" max="3588" width="25.578125" style="81" customWidth="1"/>
    <col min="3589" max="3589" width="25.41796875" style="81" customWidth="1"/>
    <col min="3590" max="3591" width="7.15625" style="81" customWidth="1"/>
    <col min="3592" max="3592" width="14.41796875" style="81" customWidth="1"/>
    <col min="3593" max="3595" width="25.41796875" style="81" customWidth="1"/>
    <col min="3596" max="3597" width="7.15625" style="81" customWidth="1"/>
    <col min="3598" max="3598" width="14.41796875" style="81" customWidth="1"/>
    <col min="3599" max="3601" width="25.41796875" style="81" customWidth="1"/>
    <col min="3602" max="3602" width="7.15625" style="81" customWidth="1"/>
    <col min="3603" max="3840" width="8.83984375" style="81"/>
    <col min="3841" max="3841" width="7.15625" style="81" customWidth="1"/>
    <col min="3842" max="3842" width="14.41796875" style="81" customWidth="1"/>
    <col min="3843" max="3843" width="25.41796875" style="81" customWidth="1"/>
    <col min="3844" max="3844" width="25.578125" style="81" customWidth="1"/>
    <col min="3845" max="3845" width="25.41796875" style="81" customWidth="1"/>
    <col min="3846" max="3847" width="7.15625" style="81" customWidth="1"/>
    <col min="3848" max="3848" width="14.41796875" style="81" customWidth="1"/>
    <col min="3849" max="3851" width="25.41796875" style="81" customWidth="1"/>
    <col min="3852" max="3853" width="7.15625" style="81" customWidth="1"/>
    <col min="3854" max="3854" width="14.41796875" style="81" customWidth="1"/>
    <col min="3855" max="3857" width="25.41796875" style="81" customWidth="1"/>
    <col min="3858" max="3858" width="7.15625" style="81" customWidth="1"/>
    <col min="3859" max="4096" width="8.83984375" style="81"/>
    <col min="4097" max="4097" width="7.15625" style="81" customWidth="1"/>
    <col min="4098" max="4098" width="14.41796875" style="81" customWidth="1"/>
    <col min="4099" max="4099" width="25.41796875" style="81" customWidth="1"/>
    <col min="4100" max="4100" width="25.578125" style="81" customWidth="1"/>
    <col min="4101" max="4101" width="25.41796875" style="81" customWidth="1"/>
    <col min="4102" max="4103" width="7.15625" style="81" customWidth="1"/>
    <col min="4104" max="4104" width="14.41796875" style="81" customWidth="1"/>
    <col min="4105" max="4107" width="25.41796875" style="81" customWidth="1"/>
    <col min="4108" max="4109" width="7.15625" style="81" customWidth="1"/>
    <col min="4110" max="4110" width="14.41796875" style="81" customWidth="1"/>
    <col min="4111" max="4113" width="25.41796875" style="81" customWidth="1"/>
    <col min="4114" max="4114" width="7.15625" style="81" customWidth="1"/>
    <col min="4115" max="4352" width="8.83984375" style="81"/>
    <col min="4353" max="4353" width="7.15625" style="81" customWidth="1"/>
    <col min="4354" max="4354" width="14.41796875" style="81" customWidth="1"/>
    <col min="4355" max="4355" width="25.41796875" style="81" customWidth="1"/>
    <col min="4356" max="4356" width="25.578125" style="81" customWidth="1"/>
    <col min="4357" max="4357" width="25.41796875" style="81" customWidth="1"/>
    <col min="4358" max="4359" width="7.15625" style="81" customWidth="1"/>
    <col min="4360" max="4360" width="14.41796875" style="81" customWidth="1"/>
    <col min="4361" max="4363" width="25.41796875" style="81" customWidth="1"/>
    <col min="4364" max="4365" width="7.15625" style="81" customWidth="1"/>
    <col min="4366" max="4366" width="14.41796875" style="81" customWidth="1"/>
    <col min="4367" max="4369" width="25.41796875" style="81" customWidth="1"/>
    <col min="4370" max="4370" width="7.15625" style="81" customWidth="1"/>
    <col min="4371" max="4608" width="8.83984375" style="81"/>
    <col min="4609" max="4609" width="7.15625" style="81" customWidth="1"/>
    <col min="4610" max="4610" width="14.41796875" style="81" customWidth="1"/>
    <col min="4611" max="4611" width="25.41796875" style="81" customWidth="1"/>
    <col min="4612" max="4612" width="25.578125" style="81" customWidth="1"/>
    <col min="4613" max="4613" width="25.41796875" style="81" customWidth="1"/>
    <col min="4614" max="4615" width="7.15625" style="81" customWidth="1"/>
    <col min="4616" max="4616" width="14.41796875" style="81" customWidth="1"/>
    <col min="4617" max="4619" width="25.41796875" style="81" customWidth="1"/>
    <col min="4620" max="4621" width="7.15625" style="81" customWidth="1"/>
    <col min="4622" max="4622" width="14.41796875" style="81" customWidth="1"/>
    <col min="4623" max="4625" width="25.41796875" style="81" customWidth="1"/>
    <col min="4626" max="4626" width="7.15625" style="81" customWidth="1"/>
    <col min="4627" max="4864" width="8.83984375" style="81"/>
    <col min="4865" max="4865" width="7.15625" style="81" customWidth="1"/>
    <col min="4866" max="4866" width="14.41796875" style="81" customWidth="1"/>
    <col min="4867" max="4867" width="25.41796875" style="81" customWidth="1"/>
    <col min="4868" max="4868" width="25.578125" style="81" customWidth="1"/>
    <col min="4869" max="4869" width="25.41796875" style="81" customWidth="1"/>
    <col min="4870" max="4871" width="7.15625" style="81" customWidth="1"/>
    <col min="4872" max="4872" width="14.41796875" style="81" customWidth="1"/>
    <col min="4873" max="4875" width="25.41796875" style="81" customWidth="1"/>
    <col min="4876" max="4877" width="7.15625" style="81" customWidth="1"/>
    <col min="4878" max="4878" width="14.41796875" style="81" customWidth="1"/>
    <col min="4879" max="4881" width="25.41796875" style="81" customWidth="1"/>
    <col min="4882" max="4882" width="7.15625" style="81" customWidth="1"/>
    <col min="4883" max="5120" width="8.83984375" style="81"/>
    <col min="5121" max="5121" width="7.15625" style="81" customWidth="1"/>
    <col min="5122" max="5122" width="14.41796875" style="81" customWidth="1"/>
    <col min="5123" max="5123" width="25.41796875" style="81" customWidth="1"/>
    <col min="5124" max="5124" width="25.578125" style="81" customWidth="1"/>
    <col min="5125" max="5125" width="25.41796875" style="81" customWidth="1"/>
    <col min="5126" max="5127" width="7.15625" style="81" customWidth="1"/>
    <col min="5128" max="5128" width="14.41796875" style="81" customWidth="1"/>
    <col min="5129" max="5131" width="25.41796875" style="81" customWidth="1"/>
    <col min="5132" max="5133" width="7.15625" style="81" customWidth="1"/>
    <col min="5134" max="5134" width="14.41796875" style="81" customWidth="1"/>
    <col min="5135" max="5137" width="25.41796875" style="81" customWidth="1"/>
    <col min="5138" max="5138" width="7.15625" style="81" customWidth="1"/>
    <col min="5139" max="5376" width="8.83984375" style="81"/>
    <col min="5377" max="5377" width="7.15625" style="81" customWidth="1"/>
    <col min="5378" max="5378" width="14.41796875" style="81" customWidth="1"/>
    <col min="5379" max="5379" width="25.41796875" style="81" customWidth="1"/>
    <col min="5380" max="5380" width="25.578125" style="81" customWidth="1"/>
    <col min="5381" max="5381" width="25.41796875" style="81" customWidth="1"/>
    <col min="5382" max="5383" width="7.15625" style="81" customWidth="1"/>
    <col min="5384" max="5384" width="14.41796875" style="81" customWidth="1"/>
    <col min="5385" max="5387" width="25.41796875" style="81" customWidth="1"/>
    <col min="5388" max="5389" width="7.15625" style="81" customWidth="1"/>
    <col min="5390" max="5390" width="14.41796875" style="81" customWidth="1"/>
    <col min="5391" max="5393" width="25.41796875" style="81" customWidth="1"/>
    <col min="5394" max="5394" width="7.15625" style="81" customWidth="1"/>
    <col min="5395" max="5632" width="8.83984375" style="81"/>
    <col min="5633" max="5633" width="7.15625" style="81" customWidth="1"/>
    <col min="5634" max="5634" width="14.41796875" style="81" customWidth="1"/>
    <col min="5635" max="5635" width="25.41796875" style="81" customWidth="1"/>
    <col min="5636" max="5636" width="25.578125" style="81" customWidth="1"/>
    <col min="5637" max="5637" width="25.41796875" style="81" customWidth="1"/>
    <col min="5638" max="5639" width="7.15625" style="81" customWidth="1"/>
    <col min="5640" max="5640" width="14.41796875" style="81" customWidth="1"/>
    <col min="5641" max="5643" width="25.41796875" style="81" customWidth="1"/>
    <col min="5644" max="5645" width="7.15625" style="81" customWidth="1"/>
    <col min="5646" max="5646" width="14.41796875" style="81" customWidth="1"/>
    <col min="5647" max="5649" width="25.41796875" style="81" customWidth="1"/>
    <col min="5650" max="5650" width="7.15625" style="81" customWidth="1"/>
    <col min="5651" max="5888" width="8.83984375" style="81"/>
    <col min="5889" max="5889" width="7.15625" style="81" customWidth="1"/>
    <col min="5890" max="5890" width="14.41796875" style="81" customWidth="1"/>
    <col min="5891" max="5891" width="25.41796875" style="81" customWidth="1"/>
    <col min="5892" max="5892" width="25.578125" style="81" customWidth="1"/>
    <col min="5893" max="5893" width="25.41796875" style="81" customWidth="1"/>
    <col min="5894" max="5895" width="7.15625" style="81" customWidth="1"/>
    <col min="5896" max="5896" width="14.41796875" style="81" customWidth="1"/>
    <col min="5897" max="5899" width="25.41796875" style="81" customWidth="1"/>
    <col min="5900" max="5901" width="7.15625" style="81" customWidth="1"/>
    <col min="5902" max="5902" width="14.41796875" style="81" customWidth="1"/>
    <col min="5903" max="5905" width="25.41796875" style="81" customWidth="1"/>
    <col min="5906" max="5906" width="7.15625" style="81" customWidth="1"/>
    <col min="5907" max="6144" width="8.83984375" style="81"/>
    <col min="6145" max="6145" width="7.15625" style="81" customWidth="1"/>
    <col min="6146" max="6146" width="14.41796875" style="81" customWidth="1"/>
    <col min="6147" max="6147" width="25.41796875" style="81" customWidth="1"/>
    <col min="6148" max="6148" width="25.578125" style="81" customWidth="1"/>
    <col min="6149" max="6149" width="25.41796875" style="81" customWidth="1"/>
    <col min="6150" max="6151" width="7.15625" style="81" customWidth="1"/>
    <col min="6152" max="6152" width="14.41796875" style="81" customWidth="1"/>
    <col min="6153" max="6155" width="25.41796875" style="81" customWidth="1"/>
    <col min="6156" max="6157" width="7.15625" style="81" customWidth="1"/>
    <col min="6158" max="6158" width="14.41796875" style="81" customWidth="1"/>
    <col min="6159" max="6161" width="25.41796875" style="81" customWidth="1"/>
    <col min="6162" max="6162" width="7.15625" style="81" customWidth="1"/>
    <col min="6163" max="6400" width="8.83984375" style="81"/>
    <col min="6401" max="6401" width="7.15625" style="81" customWidth="1"/>
    <col min="6402" max="6402" width="14.41796875" style="81" customWidth="1"/>
    <col min="6403" max="6403" width="25.41796875" style="81" customWidth="1"/>
    <col min="6404" max="6404" width="25.578125" style="81" customWidth="1"/>
    <col min="6405" max="6405" width="25.41796875" style="81" customWidth="1"/>
    <col min="6406" max="6407" width="7.15625" style="81" customWidth="1"/>
    <col min="6408" max="6408" width="14.41796875" style="81" customWidth="1"/>
    <col min="6409" max="6411" width="25.41796875" style="81" customWidth="1"/>
    <col min="6412" max="6413" width="7.15625" style="81" customWidth="1"/>
    <col min="6414" max="6414" width="14.41796875" style="81" customWidth="1"/>
    <col min="6415" max="6417" width="25.41796875" style="81" customWidth="1"/>
    <col min="6418" max="6418" width="7.15625" style="81" customWidth="1"/>
    <col min="6419" max="6656" width="8.83984375" style="81"/>
    <col min="6657" max="6657" width="7.15625" style="81" customWidth="1"/>
    <col min="6658" max="6658" width="14.41796875" style="81" customWidth="1"/>
    <col min="6659" max="6659" width="25.41796875" style="81" customWidth="1"/>
    <col min="6660" max="6660" width="25.578125" style="81" customWidth="1"/>
    <col min="6661" max="6661" width="25.41796875" style="81" customWidth="1"/>
    <col min="6662" max="6663" width="7.15625" style="81" customWidth="1"/>
    <col min="6664" max="6664" width="14.41796875" style="81" customWidth="1"/>
    <col min="6665" max="6667" width="25.41796875" style="81" customWidth="1"/>
    <col min="6668" max="6669" width="7.15625" style="81" customWidth="1"/>
    <col min="6670" max="6670" width="14.41796875" style="81" customWidth="1"/>
    <col min="6671" max="6673" width="25.41796875" style="81" customWidth="1"/>
    <col min="6674" max="6674" width="7.15625" style="81" customWidth="1"/>
    <col min="6675" max="6912" width="8.83984375" style="81"/>
    <col min="6913" max="6913" width="7.15625" style="81" customWidth="1"/>
    <col min="6914" max="6914" width="14.41796875" style="81" customWidth="1"/>
    <col min="6915" max="6915" width="25.41796875" style="81" customWidth="1"/>
    <col min="6916" max="6916" width="25.578125" style="81" customWidth="1"/>
    <col min="6917" max="6917" width="25.41796875" style="81" customWidth="1"/>
    <col min="6918" max="6919" width="7.15625" style="81" customWidth="1"/>
    <col min="6920" max="6920" width="14.41796875" style="81" customWidth="1"/>
    <col min="6921" max="6923" width="25.41796875" style="81" customWidth="1"/>
    <col min="6924" max="6925" width="7.15625" style="81" customWidth="1"/>
    <col min="6926" max="6926" width="14.41796875" style="81" customWidth="1"/>
    <col min="6927" max="6929" width="25.41796875" style="81" customWidth="1"/>
    <col min="6930" max="6930" width="7.15625" style="81" customWidth="1"/>
    <col min="6931" max="7168" width="8.83984375" style="81"/>
    <col min="7169" max="7169" width="7.15625" style="81" customWidth="1"/>
    <col min="7170" max="7170" width="14.41796875" style="81" customWidth="1"/>
    <col min="7171" max="7171" width="25.41796875" style="81" customWidth="1"/>
    <col min="7172" max="7172" width="25.578125" style="81" customWidth="1"/>
    <col min="7173" max="7173" width="25.41796875" style="81" customWidth="1"/>
    <col min="7174" max="7175" width="7.15625" style="81" customWidth="1"/>
    <col min="7176" max="7176" width="14.41796875" style="81" customWidth="1"/>
    <col min="7177" max="7179" width="25.41796875" style="81" customWidth="1"/>
    <col min="7180" max="7181" width="7.15625" style="81" customWidth="1"/>
    <col min="7182" max="7182" width="14.41796875" style="81" customWidth="1"/>
    <col min="7183" max="7185" width="25.41796875" style="81" customWidth="1"/>
    <col min="7186" max="7186" width="7.15625" style="81" customWidth="1"/>
    <col min="7187" max="7424" width="8.83984375" style="81"/>
    <col min="7425" max="7425" width="7.15625" style="81" customWidth="1"/>
    <col min="7426" max="7426" width="14.41796875" style="81" customWidth="1"/>
    <col min="7427" max="7427" width="25.41796875" style="81" customWidth="1"/>
    <col min="7428" max="7428" width="25.578125" style="81" customWidth="1"/>
    <col min="7429" max="7429" width="25.41796875" style="81" customWidth="1"/>
    <col min="7430" max="7431" width="7.15625" style="81" customWidth="1"/>
    <col min="7432" max="7432" width="14.41796875" style="81" customWidth="1"/>
    <col min="7433" max="7435" width="25.41796875" style="81" customWidth="1"/>
    <col min="7436" max="7437" width="7.15625" style="81" customWidth="1"/>
    <col min="7438" max="7438" width="14.41796875" style="81" customWidth="1"/>
    <col min="7439" max="7441" width="25.41796875" style="81" customWidth="1"/>
    <col min="7442" max="7442" width="7.15625" style="81" customWidth="1"/>
    <col min="7443" max="7680" width="8.83984375" style="81"/>
    <col min="7681" max="7681" width="7.15625" style="81" customWidth="1"/>
    <col min="7682" max="7682" width="14.41796875" style="81" customWidth="1"/>
    <col min="7683" max="7683" width="25.41796875" style="81" customWidth="1"/>
    <col min="7684" max="7684" width="25.578125" style="81" customWidth="1"/>
    <col min="7685" max="7685" width="25.41796875" style="81" customWidth="1"/>
    <col min="7686" max="7687" width="7.15625" style="81" customWidth="1"/>
    <col min="7688" max="7688" width="14.41796875" style="81" customWidth="1"/>
    <col min="7689" max="7691" width="25.41796875" style="81" customWidth="1"/>
    <col min="7692" max="7693" width="7.15625" style="81" customWidth="1"/>
    <col min="7694" max="7694" width="14.41796875" style="81" customWidth="1"/>
    <col min="7695" max="7697" width="25.41796875" style="81" customWidth="1"/>
    <col min="7698" max="7698" width="7.15625" style="81" customWidth="1"/>
    <col min="7699" max="7936" width="8.83984375" style="81"/>
    <col min="7937" max="7937" width="7.15625" style="81" customWidth="1"/>
    <col min="7938" max="7938" width="14.41796875" style="81" customWidth="1"/>
    <col min="7939" max="7939" width="25.41796875" style="81" customWidth="1"/>
    <col min="7940" max="7940" width="25.578125" style="81" customWidth="1"/>
    <col min="7941" max="7941" width="25.41796875" style="81" customWidth="1"/>
    <col min="7942" max="7943" width="7.15625" style="81" customWidth="1"/>
    <col min="7944" max="7944" width="14.41796875" style="81" customWidth="1"/>
    <col min="7945" max="7947" width="25.41796875" style="81" customWidth="1"/>
    <col min="7948" max="7949" width="7.15625" style="81" customWidth="1"/>
    <col min="7950" max="7950" width="14.41796875" style="81" customWidth="1"/>
    <col min="7951" max="7953" width="25.41796875" style="81" customWidth="1"/>
    <col min="7954" max="7954" width="7.15625" style="81" customWidth="1"/>
    <col min="7955" max="8192" width="8.83984375" style="81"/>
    <col min="8193" max="8193" width="7.15625" style="81" customWidth="1"/>
    <col min="8194" max="8194" width="14.41796875" style="81" customWidth="1"/>
    <col min="8195" max="8195" width="25.41796875" style="81" customWidth="1"/>
    <col min="8196" max="8196" width="25.578125" style="81" customWidth="1"/>
    <col min="8197" max="8197" width="25.41796875" style="81" customWidth="1"/>
    <col min="8198" max="8199" width="7.15625" style="81" customWidth="1"/>
    <col min="8200" max="8200" width="14.41796875" style="81" customWidth="1"/>
    <col min="8201" max="8203" width="25.41796875" style="81" customWidth="1"/>
    <col min="8204" max="8205" width="7.15625" style="81" customWidth="1"/>
    <col min="8206" max="8206" width="14.41796875" style="81" customWidth="1"/>
    <col min="8207" max="8209" width="25.41796875" style="81" customWidth="1"/>
    <col min="8210" max="8210" width="7.15625" style="81" customWidth="1"/>
    <col min="8211" max="8448" width="8.83984375" style="81"/>
    <col min="8449" max="8449" width="7.15625" style="81" customWidth="1"/>
    <col min="8450" max="8450" width="14.41796875" style="81" customWidth="1"/>
    <col min="8451" max="8451" width="25.41796875" style="81" customWidth="1"/>
    <col min="8452" max="8452" width="25.578125" style="81" customWidth="1"/>
    <col min="8453" max="8453" width="25.41796875" style="81" customWidth="1"/>
    <col min="8454" max="8455" width="7.15625" style="81" customWidth="1"/>
    <col min="8456" max="8456" width="14.41796875" style="81" customWidth="1"/>
    <col min="8457" max="8459" width="25.41796875" style="81" customWidth="1"/>
    <col min="8460" max="8461" width="7.15625" style="81" customWidth="1"/>
    <col min="8462" max="8462" width="14.41796875" style="81" customWidth="1"/>
    <col min="8463" max="8465" width="25.41796875" style="81" customWidth="1"/>
    <col min="8466" max="8466" width="7.15625" style="81" customWidth="1"/>
    <col min="8467" max="8704" width="8.83984375" style="81"/>
    <col min="8705" max="8705" width="7.15625" style="81" customWidth="1"/>
    <col min="8706" max="8706" width="14.41796875" style="81" customWidth="1"/>
    <col min="8707" max="8707" width="25.41796875" style="81" customWidth="1"/>
    <col min="8708" max="8708" width="25.578125" style="81" customWidth="1"/>
    <col min="8709" max="8709" width="25.41796875" style="81" customWidth="1"/>
    <col min="8710" max="8711" width="7.15625" style="81" customWidth="1"/>
    <col min="8712" max="8712" width="14.41796875" style="81" customWidth="1"/>
    <col min="8713" max="8715" width="25.41796875" style="81" customWidth="1"/>
    <col min="8716" max="8717" width="7.15625" style="81" customWidth="1"/>
    <col min="8718" max="8718" width="14.41796875" style="81" customWidth="1"/>
    <col min="8719" max="8721" width="25.41796875" style="81" customWidth="1"/>
    <col min="8722" max="8722" width="7.15625" style="81" customWidth="1"/>
    <col min="8723" max="8960" width="8.83984375" style="81"/>
    <col min="8961" max="8961" width="7.15625" style="81" customWidth="1"/>
    <col min="8962" max="8962" width="14.41796875" style="81" customWidth="1"/>
    <col min="8963" max="8963" width="25.41796875" style="81" customWidth="1"/>
    <col min="8964" max="8964" width="25.578125" style="81" customWidth="1"/>
    <col min="8965" max="8965" width="25.41796875" style="81" customWidth="1"/>
    <col min="8966" max="8967" width="7.15625" style="81" customWidth="1"/>
    <col min="8968" max="8968" width="14.41796875" style="81" customWidth="1"/>
    <col min="8969" max="8971" width="25.41796875" style="81" customWidth="1"/>
    <col min="8972" max="8973" width="7.15625" style="81" customWidth="1"/>
    <col min="8974" max="8974" width="14.41796875" style="81" customWidth="1"/>
    <col min="8975" max="8977" width="25.41796875" style="81" customWidth="1"/>
    <col min="8978" max="8978" width="7.15625" style="81" customWidth="1"/>
    <col min="8979" max="9216" width="8.83984375" style="81"/>
    <col min="9217" max="9217" width="7.15625" style="81" customWidth="1"/>
    <col min="9218" max="9218" width="14.41796875" style="81" customWidth="1"/>
    <col min="9219" max="9219" width="25.41796875" style="81" customWidth="1"/>
    <col min="9220" max="9220" width="25.578125" style="81" customWidth="1"/>
    <col min="9221" max="9221" width="25.41796875" style="81" customWidth="1"/>
    <col min="9222" max="9223" width="7.15625" style="81" customWidth="1"/>
    <col min="9224" max="9224" width="14.41796875" style="81" customWidth="1"/>
    <col min="9225" max="9227" width="25.41796875" style="81" customWidth="1"/>
    <col min="9228" max="9229" width="7.15625" style="81" customWidth="1"/>
    <col min="9230" max="9230" width="14.41796875" style="81" customWidth="1"/>
    <col min="9231" max="9233" width="25.41796875" style="81" customWidth="1"/>
    <col min="9234" max="9234" width="7.15625" style="81" customWidth="1"/>
    <col min="9235" max="9472" width="8.83984375" style="81"/>
    <col min="9473" max="9473" width="7.15625" style="81" customWidth="1"/>
    <col min="9474" max="9474" width="14.41796875" style="81" customWidth="1"/>
    <col min="9475" max="9475" width="25.41796875" style="81" customWidth="1"/>
    <col min="9476" max="9476" width="25.578125" style="81" customWidth="1"/>
    <col min="9477" max="9477" width="25.41796875" style="81" customWidth="1"/>
    <col min="9478" max="9479" width="7.15625" style="81" customWidth="1"/>
    <col min="9480" max="9480" width="14.41796875" style="81" customWidth="1"/>
    <col min="9481" max="9483" width="25.41796875" style="81" customWidth="1"/>
    <col min="9484" max="9485" width="7.15625" style="81" customWidth="1"/>
    <col min="9486" max="9486" width="14.41796875" style="81" customWidth="1"/>
    <col min="9487" max="9489" width="25.41796875" style="81" customWidth="1"/>
    <col min="9490" max="9490" width="7.15625" style="81" customWidth="1"/>
    <col min="9491" max="9728" width="8.83984375" style="81"/>
    <col min="9729" max="9729" width="7.15625" style="81" customWidth="1"/>
    <col min="9730" max="9730" width="14.41796875" style="81" customWidth="1"/>
    <col min="9731" max="9731" width="25.41796875" style="81" customWidth="1"/>
    <col min="9732" max="9732" width="25.578125" style="81" customWidth="1"/>
    <col min="9733" max="9733" width="25.41796875" style="81" customWidth="1"/>
    <col min="9734" max="9735" width="7.15625" style="81" customWidth="1"/>
    <col min="9736" max="9736" width="14.41796875" style="81" customWidth="1"/>
    <col min="9737" max="9739" width="25.41796875" style="81" customWidth="1"/>
    <col min="9740" max="9741" width="7.15625" style="81" customWidth="1"/>
    <col min="9742" max="9742" width="14.41796875" style="81" customWidth="1"/>
    <col min="9743" max="9745" width="25.41796875" style="81" customWidth="1"/>
    <col min="9746" max="9746" width="7.15625" style="81" customWidth="1"/>
    <col min="9747" max="9984" width="8.83984375" style="81"/>
    <col min="9985" max="9985" width="7.15625" style="81" customWidth="1"/>
    <col min="9986" max="9986" width="14.41796875" style="81" customWidth="1"/>
    <col min="9987" max="9987" width="25.41796875" style="81" customWidth="1"/>
    <col min="9988" max="9988" width="25.578125" style="81" customWidth="1"/>
    <col min="9989" max="9989" width="25.41796875" style="81" customWidth="1"/>
    <col min="9990" max="9991" width="7.15625" style="81" customWidth="1"/>
    <col min="9992" max="9992" width="14.41796875" style="81" customWidth="1"/>
    <col min="9993" max="9995" width="25.41796875" style="81" customWidth="1"/>
    <col min="9996" max="9997" width="7.15625" style="81" customWidth="1"/>
    <col min="9998" max="9998" width="14.41796875" style="81" customWidth="1"/>
    <col min="9999" max="10001" width="25.41796875" style="81" customWidth="1"/>
    <col min="10002" max="10002" width="7.15625" style="81" customWidth="1"/>
    <col min="10003" max="10240" width="8.83984375" style="81"/>
    <col min="10241" max="10241" width="7.15625" style="81" customWidth="1"/>
    <col min="10242" max="10242" width="14.41796875" style="81" customWidth="1"/>
    <col min="10243" max="10243" width="25.41796875" style="81" customWidth="1"/>
    <col min="10244" max="10244" width="25.578125" style="81" customWidth="1"/>
    <col min="10245" max="10245" width="25.41796875" style="81" customWidth="1"/>
    <col min="10246" max="10247" width="7.15625" style="81" customWidth="1"/>
    <col min="10248" max="10248" width="14.41796875" style="81" customWidth="1"/>
    <col min="10249" max="10251" width="25.41796875" style="81" customWidth="1"/>
    <col min="10252" max="10253" width="7.15625" style="81" customWidth="1"/>
    <col min="10254" max="10254" width="14.41796875" style="81" customWidth="1"/>
    <col min="10255" max="10257" width="25.41796875" style="81" customWidth="1"/>
    <col min="10258" max="10258" width="7.15625" style="81" customWidth="1"/>
    <col min="10259" max="10496" width="8.83984375" style="81"/>
    <col min="10497" max="10497" width="7.15625" style="81" customWidth="1"/>
    <col min="10498" max="10498" width="14.41796875" style="81" customWidth="1"/>
    <col min="10499" max="10499" width="25.41796875" style="81" customWidth="1"/>
    <col min="10500" max="10500" width="25.578125" style="81" customWidth="1"/>
    <col min="10501" max="10501" width="25.41796875" style="81" customWidth="1"/>
    <col min="10502" max="10503" width="7.15625" style="81" customWidth="1"/>
    <col min="10504" max="10504" width="14.41796875" style="81" customWidth="1"/>
    <col min="10505" max="10507" width="25.41796875" style="81" customWidth="1"/>
    <col min="10508" max="10509" width="7.15625" style="81" customWidth="1"/>
    <col min="10510" max="10510" width="14.41796875" style="81" customWidth="1"/>
    <col min="10511" max="10513" width="25.41796875" style="81" customWidth="1"/>
    <col min="10514" max="10514" width="7.15625" style="81" customWidth="1"/>
    <col min="10515" max="10752" width="8.83984375" style="81"/>
    <col min="10753" max="10753" width="7.15625" style="81" customWidth="1"/>
    <col min="10754" max="10754" width="14.41796875" style="81" customWidth="1"/>
    <col min="10755" max="10755" width="25.41796875" style="81" customWidth="1"/>
    <col min="10756" max="10756" width="25.578125" style="81" customWidth="1"/>
    <col min="10757" max="10757" width="25.41796875" style="81" customWidth="1"/>
    <col min="10758" max="10759" width="7.15625" style="81" customWidth="1"/>
    <col min="10760" max="10760" width="14.41796875" style="81" customWidth="1"/>
    <col min="10761" max="10763" width="25.41796875" style="81" customWidth="1"/>
    <col min="10764" max="10765" width="7.15625" style="81" customWidth="1"/>
    <col min="10766" max="10766" width="14.41796875" style="81" customWidth="1"/>
    <col min="10767" max="10769" width="25.41796875" style="81" customWidth="1"/>
    <col min="10770" max="10770" width="7.15625" style="81" customWidth="1"/>
    <col min="10771" max="11008" width="8.83984375" style="81"/>
    <col min="11009" max="11009" width="7.15625" style="81" customWidth="1"/>
    <col min="11010" max="11010" width="14.41796875" style="81" customWidth="1"/>
    <col min="11011" max="11011" width="25.41796875" style="81" customWidth="1"/>
    <col min="11012" max="11012" width="25.578125" style="81" customWidth="1"/>
    <col min="11013" max="11013" width="25.41796875" style="81" customWidth="1"/>
    <col min="11014" max="11015" width="7.15625" style="81" customWidth="1"/>
    <col min="11016" max="11016" width="14.41796875" style="81" customWidth="1"/>
    <col min="11017" max="11019" width="25.41796875" style="81" customWidth="1"/>
    <col min="11020" max="11021" width="7.15625" style="81" customWidth="1"/>
    <col min="11022" max="11022" width="14.41796875" style="81" customWidth="1"/>
    <col min="11023" max="11025" width="25.41796875" style="81" customWidth="1"/>
    <col min="11026" max="11026" width="7.15625" style="81" customWidth="1"/>
    <col min="11027" max="11264" width="8.83984375" style="81"/>
    <col min="11265" max="11265" width="7.15625" style="81" customWidth="1"/>
    <col min="11266" max="11266" width="14.41796875" style="81" customWidth="1"/>
    <col min="11267" max="11267" width="25.41796875" style="81" customWidth="1"/>
    <col min="11268" max="11268" width="25.578125" style="81" customWidth="1"/>
    <col min="11269" max="11269" width="25.41796875" style="81" customWidth="1"/>
    <col min="11270" max="11271" width="7.15625" style="81" customWidth="1"/>
    <col min="11272" max="11272" width="14.41796875" style="81" customWidth="1"/>
    <col min="11273" max="11275" width="25.41796875" style="81" customWidth="1"/>
    <col min="11276" max="11277" width="7.15625" style="81" customWidth="1"/>
    <col min="11278" max="11278" width="14.41796875" style="81" customWidth="1"/>
    <col min="11279" max="11281" width="25.41796875" style="81" customWidth="1"/>
    <col min="11282" max="11282" width="7.15625" style="81" customWidth="1"/>
    <col min="11283" max="11520" width="8.83984375" style="81"/>
    <col min="11521" max="11521" width="7.15625" style="81" customWidth="1"/>
    <col min="11522" max="11522" width="14.41796875" style="81" customWidth="1"/>
    <col min="11523" max="11523" width="25.41796875" style="81" customWidth="1"/>
    <col min="11524" max="11524" width="25.578125" style="81" customWidth="1"/>
    <col min="11525" max="11525" width="25.41796875" style="81" customWidth="1"/>
    <col min="11526" max="11527" width="7.15625" style="81" customWidth="1"/>
    <col min="11528" max="11528" width="14.41796875" style="81" customWidth="1"/>
    <col min="11529" max="11531" width="25.41796875" style="81" customWidth="1"/>
    <col min="11532" max="11533" width="7.15625" style="81" customWidth="1"/>
    <col min="11534" max="11534" width="14.41796875" style="81" customWidth="1"/>
    <col min="11535" max="11537" width="25.41796875" style="81" customWidth="1"/>
    <col min="11538" max="11538" width="7.15625" style="81" customWidth="1"/>
    <col min="11539" max="11776" width="8.83984375" style="81"/>
    <col min="11777" max="11777" width="7.15625" style="81" customWidth="1"/>
    <col min="11778" max="11778" width="14.41796875" style="81" customWidth="1"/>
    <col min="11779" max="11779" width="25.41796875" style="81" customWidth="1"/>
    <col min="11780" max="11780" width="25.578125" style="81" customWidth="1"/>
    <col min="11781" max="11781" width="25.41796875" style="81" customWidth="1"/>
    <col min="11782" max="11783" width="7.15625" style="81" customWidth="1"/>
    <col min="11784" max="11784" width="14.41796875" style="81" customWidth="1"/>
    <col min="11785" max="11787" width="25.41796875" style="81" customWidth="1"/>
    <col min="11788" max="11789" width="7.15625" style="81" customWidth="1"/>
    <col min="11790" max="11790" width="14.41796875" style="81" customWidth="1"/>
    <col min="11791" max="11793" width="25.41796875" style="81" customWidth="1"/>
    <col min="11794" max="11794" width="7.15625" style="81" customWidth="1"/>
    <col min="11795" max="12032" width="8.83984375" style="81"/>
    <col min="12033" max="12033" width="7.15625" style="81" customWidth="1"/>
    <col min="12034" max="12034" width="14.41796875" style="81" customWidth="1"/>
    <col min="12035" max="12035" width="25.41796875" style="81" customWidth="1"/>
    <col min="12036" max="12036" width="25.578125" style="81" customWidth="1"/>
    <col min="12037" max="12037" width="25.41796875" style="81" customWidth="1"/>
    <col min="12038" max="12039" width="7.15625" style="81" customWidth="1"/>
    <col min="12040" max="12040" width="14.41796875" style="81" customWidth="1"/>
    <col min="12041" max="12043" width="25.41796875" style="81" customWidth="1"/>
    <col min="12044" max="12045" width="7.15625" style="81" customWidth="1"/>
    <col min="12046" max="12046" width="14.41796875" style="81" customWidth="1"/>
    <col min="12047" max="12049" width="25.41796875" style="81" customWidth="1"/>
    <col min="12050" max="12050" width="7.15625" style="81" customWidth="1"/>
    <col min="12051" max="12288" width="8.83984375" style="81"/>
    <col min="12289" max="12289" width="7.15625" style="81" customWidth="1"/>
    <col min="12290" max="12290" width="14.41796875" style="81" customWidth="1"/>
    <col min="12291" max="12291" width="25.41796875" style="81" customWidth="1"/>
    <col min="12292" max="12292" width="25.578125" style="81" customWidth="1"/>
    <col min="12293" max="12293" width="25.41796875" style="81" customWidth="1"/>
    <col min="12294" max="12295" width="7.15625" style="81" customWidth="1"/>
    <col min="12296" max="12296" width="14.41796875" style="81" customWidth="1"/>
    <col min="12297" max="12299" width="25.41796875" style="81" customWidth="1"/>
    <col min="12300" max="12301" width="7.15625" style="81" customWidth="1"/>
    <col min="12302" max="12302" width="14.41796875" style="81" customWidth="1"/>
    <col min="12303" max="12305" width="25.41796875" style="81" customWidth="1"/>
    <col min="12306" max="12306" width="7.15625" style="81" customWidth="1"/>
    <col min="12307" max="12544" width="8.83984375" style="81"/>
    <col min="12545" max="12545" width="7.15625" style="81" customWidth="1"/>
    <col min="12546" max="12546" width="14.41796875" style="81" customWidth="1"/>
    <col min="12547" max="12547" width="25.41796875" style="81" customWidth="1"/>
    <col min="12548" max="12548" width="25.578125" style="81" customWidth="1"/>
    <col min="12549" max="12549" width="25.41796875" style="81" customWidth="1"/>
    <col min="12550" max="12551" width="7.15625" style="81" customWidth="1"/>
    <col min="12552" max="12552" width="14.41796875" style="81" customWidth="1"/>
    <col min="12553" max="12555" width="25.41796875" style="81" customWidth="1"/>
    <col min="12556" max="12557" width="7.15625" style="81" customWidth="1"/>
    <col min="12558" max="12558" width="14.41796875" style="81" customWidth="1"/>
    <col min="12559" max="12561" width="25.41796875" style="81" customWidth="1"/>
    <col min="12562" max="12562" width="7.15625" style="81" customWidth="1"/>
    <col min="12563" max="12800" width="8.83984375" style="81"/>
    <col min="12801" max="12801" width="7.15625" style="81" customWidth="1"/>
    <col min="12802" max="12802" width="14.41796875" style="81" customWidth="1"/>
    <col min="12803" max="12803" width="25.41796875" style="81" customWidth="1"/>
    <col min="12804" max="12804" width="25.578125" style="81" customWidth="1"/>
    <col min="12805" max="12805" width="25.41796875" style="81" customWidth="1"/>
    <col min="12806" max="12807" width="7.15625" style="81" customWidth="1"/>
    <col min="12808" max="12808" width="14.41796875" style="81" customWidth="1"/>
    <col min="12809" max="12811" width="25.41796875" style="81" customWidth="1"/>
    <col min="12812" max="12813" width="7.15625" style="81" customWidth="1"/>
    <col min="12814" max="12814" width="14.41796875" style="81" customWidth="1"/>
    <col min="12815" max="12817" width="25.41796875" style="81" customWidth="1"/>
    <col min="12818" max="12818" width="7.15625" style="81" customWidth="1"/>
    <col min="12819" max="13056" width="8.83984375" style="81"/>
    <col min="13057" max="13057" width="7.15625" style="81" customWidth="1"/>
    <col min="13058" max="13058" width="14.41796875" style="81" customWidth="1"/>
    <col min="13059" max="13059" width="25.41796875" style="81" customWidth="1"/>
    <col min="13060" max="13060" width="25.578125" style="81" customWidth="1"/>
    <col min="13061" max="13061" width="25.41796875" style="81" customWidth="1"/>
    <col min="13062" max="13063" width="7.15625" style="81" customWidth="1"/>
    <col min="13064" max="13064" width="14.41796875" style="81" customWidth="1"/>
    <col min="13065" max="13067" width="25.41796875" style="81" customWidth="1"/>
    <col min="13068" max="13069" width="7.15625" style="81" customWidth="1"/>
    <col min="13070" max="13070" width="14.41796875" style="81" customWidth="1"/>
    <col min="13071" max="13073" width="25.41796875" style="81" customWidth="1"/>
    <col min="13074" max="13074" width="7.15625" style="81" customWidth="1"/>
    <col min="13075" max="13312" width="8.83984375" style="81"/>
    <col min="13313" max="13313" width="7.15625" style="81" customWidth="1"/>
    <col min="13314" max="13314" width="14.41796875" style="81" customWidth="1"/>
    <col min="13315" max="13315" width="25.41796875" style="81" customWidth="1"/>
    <col min="13316" max="13316" width="25.578125" style="81" customWidth="1"/>
    <col min="13317" max="13317" width="25.41796875" style="81" customWidth="1"/>
    <col min="13318" max="13319" width="7.15625" style="81" customWidth="1"/>
    <col min="13320" max="13320" width="14.41796875" style="81" customWidth="1"/>
    <col min="13321" max="13323" width="25.41796875" style="81" customWidth="1"/>
    <col min="13324" max="13325" width="7.15625" style="81" customWidth="1"/>
    <col min="13326" max="13326" width="14.41796875" style="81" customWidth="1"/>
    <col min="13327" max="13329" width="25.41796875" style="81" customWidth="1"/>
    <col min="13330" max="13330" width="7.15625" style="81" customWidth="1"/>
    <col min="13331" max="13568" width="8.83984375" style="81"/>
    <col min="13569" max="13569" width="7.15625" style="81" customWidth="1"/>
    <col min="13570" max="13570" width="14.41796875" style="81" customWidth="1"/>
    <col min="13571" max="13571" width="25.41796875" style="81" customWidth="1"/>
    <col min="13572" max="13572" width="25.578125" style="81" customWidth="1"/>
    <col min="13573" max="13573" width="25.41796875" style="81" customWidth="1"/>
    <col min="13574" max="13575" width="7.15625" style="81" customWidth="1"/>
    <col min="13576" max="13576" width="14.41796875" style="81" customWidth="1"/>
    <col min="13577" max="13579" width="25.41796875" style="81" customWidth="1"/>
    <col min="13580" max="13581" width="7.15625" style="81" customWidth="1"/>
    <col min="13582" max="13582" width="14.41796875" style="81" customWidth="1"/>
    <col min="13583" max="13585" width="25.41796875" style="81" customWidth="1"/>
    <col min="13586" max="13586" width="7.15625" style="81" customWidth="1"/>
    <col min="13587" max="13824" width="8.83984375" style="81"/>
    <col min="13825" max="13825" width="7.15625" style="81" customWidth="1"/>
    <col min="13826" max="13826" width="14.41796875" style="81" customWidth="1"/>
    <col min="13827" max="13827" width="25.41796875" style="81" customWidth="1"/>
    <col min="13828" max="13828" width="25.578125" style="81" customWidth="1"/>
    <col min="13829" max="13829" width="25.41796875" style="81" customWidth="1"/>
    <col min="13830" max="13831" width="7.15625" style="81" customWidth="1"/>
    <col min="13832" max="13832" width="14.41796875" style="81" customWidth="1"/>
    <col min="13833" max="13835" width="25.41796875" style="81" customWidth="1"/>
    <col min="13836" max="13837" width="7.15625" style="81" customWidth="1"/>
    <col min="13838" max="13838" width="14.41796875" style="81" customWidth="1"/>
    <col min="13839" max="13841" width="25.41796875" style="81" customWidth="1"/>
    <col min="13842" max="13842" width="7.15625" style="81" customWidth="1"/>
    <col min="13843" max="14080" width="8.83984375" style="81"/>
    <col min="14081" max="14081" width="7.15625" style="81" customWidth="1"/>
    <col min="14082" max="14082" width="14.41796875" style="81" customWidth="1"/>
    <col min="14083" max="14083" width="25.41796875" style="81" customWidth="1"/>
    <col min="14084" max="14084" width="25.578125" style="81" customWidth="1"/>
    <col min="14085" max="14085" width="25.41796875" style="81" customWidth="1"/>
    <col min="14086" max="14087" width="7.15625" style="81" customWidth="1"/>
    <col min="14088" max="14088" width="14.41796875" style="81" customWidth="1"/>
    <col min="14089" max="14091" width="25.41796875" style="81" customWidth="1"/>
    <col min="14092" max="14093" width="7.15625" style="81" customWidth="1"/>
    <col min="14094" max="14094" width="14.41796875" style="81" customWidth="1"/>
    <col min="14095" max="14097" width="25.41796875" style="81" customWidth="1"/>
    <col min="14098" max="14098" width="7.15625" style="81" customWidth="1"/>
    <col min="14099" max="14336" width="8.83984375" style="81"/>
    <col min="14337" max="14337" width="7.15625" style="81" customWidth="1"/>
    <col min="14338" max="14338" width="14.41796875" style="81" customWidth="1"/>
    <col min="14339" max="14339" width="25.41796875" style="81" customWidth="1"/>
    <col min="14340" max="14340" width="25.578125" style="81" customWidth="1"/>
    <col min="14341" max="14341" width="25.41796875" style="81" customWidth="1"/>
    <col min="14342" max="14343" width="7.15625" style="81" customWidth="1"/>
    <col min="14344" max="14344" width="14.41796875" style="81" customWidth="1"/>
    <col min="14345" max="14347" width="25.41796875" style="81" customWidth="1"/>
    <col min="14348" max="14349" width="7.15625" style="81" customWidth="1"/>
    <col min="14350" max="14350" width="14.41796875" style="81" customWidth="1"/>
    <col min="14351" max="14353" width="25.41796875" style="81" customWidth="1"/>
    <col min="14354" max="14354" width="7.15625" style="81" customWidth="1"/>
    <col min="14355" max="14592" width="8.83984375" style="81"/>
    <col min="14593" max="14593" width="7.15625" style="81" customWidth="1"/>
    <col min="14594" max="14594" width="14.41796875" style="81" customWidth="1"/>
    <col min="14595" max="14595" width="25.41796875" style="81" customWidth="1"/>
    <col min="14596" max="14596" width="25.578125" style="81" customWidth="1"/>
    <col min="14597" max="14597" width="25.41796875" style="81" customWidth="1"/>
    <col min="14598" max="14599" width="7.15625" style="81" customWidth="1"/>
    <col min="14600" max="14600" width="14.41796875" style="81" customWidth="1"/>
    <col min="14601" max="14603" width="25.41796875" style="81" customWidth="1"/>
    <col min="14604" max="14605" width="7.15625" style="81" customWidth="1"/>
    <col min="14606" max="14606" width="14.41796875" style="81" customWidth="1"/>
    <col min="14607" max="14609" width="25.41796875" style="81" customWidth="1"/>
    <col min="14610" max="14610" width="7.15625" style="81" customWidth="1"/>
    <col min="14611" max="14848" width="8.83984375" style="81"/>
    <col min="14849" max="14849" width="7.15625" style="81" customWidth="1"/>
    <col min="14850" max="14850" width="14.41796875" style="81" customWidth="1"/>
    <col min="14851" max="14851" width="25.41796875" style="81" customWidth="1"/>
    <col min="14852" max="14852" width="25.578125" style="81" customWidth="1"/>
    <col min="14853" max="14853" width="25.41796875" style="81" customWidth="1"/>
    <col min="14854" max="14855" width="7.15625" style="81" customWidth="1"/>
    <col min="14856" max="14856" width="14.41796875" style="81" customWidth="1"/>
    <col min="14857" max="14859" width="25.41796875" style="81" customWidth="1"/>
    <col min="14860" max="14861" width="7.15625" style="81" customWidth="1"/>
    <col min="14862" max="14862" width="14.41796875" style="81" customWidth="1"/>
    <col min="14863" max="14865" width="25.41796875" style="81" customWidth="1"/>
    <col min="14866" max="14866" width="7.15625" style="81" customWidth="1"/>
    <col min="14867" max="15104" width="8.83984375" style="81"/>
    <col min="15105" max="15105" width="7.15625" style="81" customWidth="1"/>
    <col min="15106" max="15106" width="14.41796875" style="81" customWidth="1"/>
    <col min="15107" max="15107" width="25.41796875" style="81" customWidth="1"/>
    <col min="15108" max="15108" width="25.578125" style="81" customWidth="1"/>
    <col min="15109" max="15109" width="25.41796875" style="81" customWidth="1"/>
    <col min="15110" max="15111" width="7.15625" style="81" customWidth="1"/>
    <col min="15112" max="15112" width="14.41796875" style="81" customWidth="1"/>
    <col min="15113" max="15115" width="25.41796875" style="81" customWidth="1"/>
    <col min="15116" max="15117" width="7.15625" style="81" customWidth="1"/>
    <col min="15118" max="15118" width="14.41796875" style="81" customWidth="1"/>
    <col min="15119" max="15121" width="25.41796875" style="81" customWidth="1"/>
    <col min="15122" max="15122" width="7.15625" style="81" customWidth="1"/>
    <col min="15123" max="15360" width="8.83984375" style="81"/>
    <col min="15361" max="15361" width="7.15625" style="81" customWidth="1"/>
    <col min="15362" max="15362" width="14.41796875" style="81" customWidth="1"/>
    <col min="15363" max="15363" width="25.41796875" style="81" customWidth="1"/>
    <col min="15364" max="15364" width="25.578125" style="81" customWidth="1"/>
    <col min="15365" max="15365" width="25.41796875" style="81" customWidth="1"/>
    <col min="15366" max="15367" width="7.15625" style="81" customWidth="1"/>
    <col min="15368" max="15368" width="14.41796875" style="81" customWidth="1"/>
    <col min="15369" max="15371" width="25.41796875" style="81" customWidth="1"/>
    <col min="15372" max="15373" width="7.15625" style="81" customWidth="1"/>
    <col min="15374" max="15374" width="14.41796875" style="81" customWidth="1"/>
    <col min="15375" max="15377" width="25.41796875" style="81" customWidth="1"/>
    <col min="15378" max="15378" width="7.15625" style="81" customWidth="1"/>
    <col min="15379" max="15616" width="8.83984375" style="81"/>
    <col min="15617" max="15617" width="7.15625" style="81" customWidth="1"/>
    <col min="15618" max="15618" width="14.41796875" style="81" customWidth="1"/>
    <col min="15619" max="15619" width="25.41796875" style="81" customWidth="1"/>
    <col min="15620" max="15620" width="25.578125" style="81" customWidth="1"/>
    <col min="15621" max="15621" width="25.41796875" style="81" customWidth="1"/>
    <col min="15622" max="15623" width="7.15625" style="81" customWidth="1"/>
    <col min="15624" max="15624" width="14.41796875" style="81" customWidth="1"/>
    <col min="15625" max="15627" width="25.41796875" style="81" customWidth="1"/>
    <col min="15628" max="15629" width="7.15625" style="81" customWidth="1"/>
    <col min="15630" max="15630" width="14.41796875" style="81" customWidth="1"/>
    <col min="15631" max="15633" width="25.41796875" style="81" customWidth="1"/>
    <col min="15634" max="15634" width="7.15625" style="81" customWidth="1"/>
    <col min="15635" max="15872" width="8.83984375" style="81"/>
    <col min="15873" max="15873" width="7.15625" style="81" customWidth="1"/>
    <col min="15874" max="15874" width="14.41796875" style="81" customWidth="1"/>
    <col min="15875" max="15875" width="25.41796875" style="81" customWidth="1"/>
    <col min="15876" max="15876" width="25.578125" style="81" customWidth="1"/>
    <col min="15877" max="15877" width="25.41796875" style="81" customWidth="1"/>
    <col min="15878" max="15879" width="7.15625" style="81" customWidth="1"/>
    <col min="15880" max="15880" width="14.41796875" style="81" customWidth="1"/>
    <col min="15881" max="15883" width="25.41796875" style="81" customWidth="1"/>
    <col min="15884" max="15885" width="7.15625" style="81" customWidth="1"/>
    <col min="15886" max="15886" width="14.41796875" style="81" customWidth="1"/>
    <col min="15887" max="15889" width="25.41796875" style="81" customWidth="1"/>
    <col min="15890" max="15890" width="7.15625" style="81" customWidth="1"/>
    <col min="15891" max="16128" width="8.83984375" style="81"/>
    <col min="16129" max="16129" width="7.15625" style="81" customWidth="1"/>
    <col min="16130" max="16130" width="14.41796875" style="81" customWidth="1"/>
    <col min="16131" max="16131" width="25.41796875" style="81" customWidth="1"/>
    <col min="16132" max="16132" width="25.578125" style="81" customWidth="1"/>
    <col min="16133" max="16133" width="25.41796875" style="81" customWidth="1"/>
    <col min="16134" max="16135" width="7.15625" style="81" customWidth="1"/>
    <col min="16136" max="16136" width="14.41796875" style="81" customWidth="1"/>
    <col min="16137" max="16139" width="25.41796875" style="81" customWidth="1"/>
    <col min="16140" max="16141" width="7.15625" style="81" customWidth="1"/>
    <col min="16142" max="16142" width="14.41796875" style="81" customWidth="1"/>
    <col min="16143" max="16145" width="25.41796875" style="81" customWidth="1"/>
    <col min="16146" max="16146" width="7.15625" style="81" customWidth="1"/>
    <col min="16147" max="16384" width="8.83984375" style="81"/>
  </cols>
  <sheetData>
    <row r="2" spans="1:18">
      <c r="E2" s="82"/>
      <c r="N2" s="83"/>
    </row>
    <row r="3" spans="1:18">
      <c r="A3" s="1016" t="s">
        <v>239</v>
      </c>
      <c r="B3" s="1017"/>
      <c r="C3" s="1017"/>
      <c r="D3" s="1017"/>
      <c r="E3" s="1017"/>
      <c r="F3" s="1017"/>
      <c r="G3" s="1016" t="s">
        <v>240</v>
      </c>
      <c r="H3" s="1017"/>
      <c r="I3" s="1017"/>
      <c r="J3" s="1017"/>
      <c r="K3" s="1017"/>
      <c r="L3" s="1017"/>
      <c r="M3" s="1016" t="s">
        <v>241</v>
      </c>
      <c r="N3" s="1017"/>
      <c r="O3" s="1017"/>
      <c r="P3" s="1017"/>
      <c r="Q3" s="1017"/>
      <c r="R3" s="1017"/>
    </row>
    <row r="4" spans="1:18">
      <c r="A4" s="1018" t="s">
        <v>242</v>
      </c>
      <c r="B4" s="1017"/>
      <c r="C4" s="1017"/>
      <c r="D4" s="1017"/>
      <c r="E4" s="1017"/>
      <c r="F4" s="1017"/>
      <c r="G4" s="1016" t="s">
        <v>243</v>
      </c>
      <c r="H4" s="1017"/>
      <c r="I4" s="1017"/>
      <c r="J4" s="1017"/>
      <c r="K4" s="1017"/>
      <c r="L4" s="1017"/>
      <c r="M4" s="1018" t="s">
        <v>242</v>
      </c>
      <c r="N4" s="1017"/>
      <c r="O4" s="1017"/>
      <c r="P4" s="1017"/>
      <c r="Q4" s="1017"/>
      <c r="R4" s="1017"/>
    </row>
    <row r="5" spans="1:18">
      <c r="A5" s="84"/>
      <c r="B5" s="85"/>
      <c r="C5" s="85"/>
      <c r="D5" s="85"/>
      <c r="E5" s="85"/>
      <c r="F5" s="85"/>
      <c r="G5" s="84"/>
      <c r="H5" s="85"/>
      <c r="I5" s="85"/>
      <c r="J5" s="85"/>
      <c r="K5" s="85"/>
      <c r="L5" s="85"/>
      <c r="M5" s="84"/>
      <c r="N5" s="86"/>
      <c r="O5" s="85"/>
      <c r="P5" s="85"/>
      <c r="Q5" s="85"/>
      <c r="R5" s="85"/>
    </row>
    <row r="6" spans="1:18">
      <c r="A6" s="87"/>
      <c r="B6" s="1015" t="s">
        <v>244</v>
      </c>
      <c r="C6" s="1015"/>
      <c r="D6" s="1015"/>
      <c r="E6" s="1015"/>
      <c r="G6" s="87"/>
      <c r="H6" s="1015" t="s">
        <v>244</v>
      </c>
      <c r="I6" s="1015"/>
      <c r="J6" s="1015"/>
      <c r="K6" s="1015"/>
      <c r="M6" s="87"/>
      <c r="N6" s="1015" t="s">
        <v>244</v>
      </c>
      <c r="O6" s="1015"/>
      <c r="P6" s="1015"/>
      <c r="Q6" s="1015"/>
    </row>
    <row r="7" spans="1:18" ht="154.5" customHeight="1">
      <c r="A7" s="87"/>
      <c r="B7" s="88"/>
      <c r="C7" s="89" t="s">
        <v>245</v>
      </c>
      <c r="D7" s="89" t="s">
        <v>246</v>
      </c>
      <c r="E7" s="89" t="s">
        <v>247</v>
      </c>
      <c r="G7" s="87"/>
      <c r="H7" s="88"/>
      <c r="I7" s="89" t="s">
        <v>245</v>
      </c>
      <c r="J7" s="89" t="s">
        <v>246</v>
      </c>
      <c r="K7" s="89" t="s">
        <v>247</v>
      </c>
      <c r="M7" s="87"/>
      <c r="N7" s="88"/>
      <c r="O7" s="89" t="s">
        <v>245</v>
      </c>
      <c r="P7" s="89" t="s">
        <v>246</v>
      </c>
      <c r="Q7" s="89" t="s">
        <v>247</v>
      </c>
    </row>
    <row r="8" spans="1:18">
      <c r="A8" s="87"/>
      <c r="B8" s="90" t="s">
        <v>248</v>
      </c>
      <c r="C8" s="91">
        <f>O8*1.035</f>
        <v>19.778849999999998</v>
      </c>
      <c r="D8" s="91">
        <f>P8*1.035</f>
        <v>20.824200000000001</v>
      </c>
      <c r="E8" s="91">
        <f>Q8*1.035+0.01</f>
        <v>21.092950000000002</v>
      </c>
      <c r="G8" s="87"/>
      <c r="H8" s="92" t="s">
        <v>248</v>
      </c>
      <c r="I8" s="93">
        <f>+C8-O8</f>
        <v>0.66884999999999906</v>
      </c>
      <c r="J8" s="93">
        <f>+D8-P8</f>
        <v>0.70420000000000016</v>
      </c>
      <c r="K8" s="93">
        <f>+E8-Q8</f>
        <v>0.72295000000000087</v>
      </c>
      <c r="M8" s="87"/>
      <c r="N8" s="92" t="s">
        <v>248</v>
      </c>
      <c r="O8" s="94">
        <v>19.11</v>
      </c>
      <c r="P8" s="94">
        <v>20.12</v>
      </c>
      <c r="Q8" s="94">
        <v>20.37</v>
      </c>
    </row>
    <row r="9" spans="1:18">
      <c r="A9" s="87"/>
      <c r="B9" s="95"/>
      <c r="C9" s="95"/>
      <c r="D9" s="96"/>
      <c r="E9" s="95"/>
      <c r="G9" s="87"/>
      <c r="H9" s="87"/>
      <c r="I9" s="87"/>
      <c r="J9" s="87"/>
      <c r="K9" s="87"/>
      <c r="M9" s="87"/>
      <c r="N9" s="87"/>
      <c r="O9" s="87"/>
      <c r="P9" s="87"/>
      <c r="Q9" s="87"/>
    </row>
    <row r="10" spans="1:18">
      <c r="A10" s="87"/>
      <c r="B10" s="95"/>
      <c r="C10" s="95"/>
      <c r="D10" s="95"/>
      <c r="E10" s="95"/>
      <c r="G10" s="87"/>
      <c r="H10" s="87"/>
      <c r="I10" s="87"/>
      <c r="J10" s="87"/>
      <c r="K10" s="87"/>
      <c r="M10" s="87"/>
      <c r="N10" s="87"/>
      <c r="O10" s="87"/>
      <c r="P10" s="87"/>
      <c r="Q10" s="87"/>
    </row>
    <row r="11" spans="1:18">
      <c r="B11" s="1014" t="s">
        <v>249</v>
      </c>
      <c r="C11" s="1014"/>
      <c r="D11" s="1014"/>
      <c r="E11" s="1014"/>
      <c r="G11" s="87"/>
      <c r="H11" s="1015" t="s">
        <v>249</v>
      </c>
      <c r="I11" s="1015"/>
      <c r="J11" s="1015"/>
      <c r="K11" s="1015"/>
      <c r="N11" s="1015" t="s">
        <v>249</v>
      </c>
      <c r="O11" s="1015"/>
      <c r="P11" s="1015"/>
      <c r="Q11" s="1015"/>
    </row>
    <row r="12" spans="1:18" ht="158.25" customHeight="1">
      <c r="B12" s="97"/>
      <c r="C12" s="98" t="s">
        <v>245</v>
      </c>
      <c r="D12" s="98" t="s">
        <v>246</v>
      </c>
      <c r="E12" s="98" t="s">
        <v>247</v>
      </c>
      <c r="G12" s="87"/>
      <c r="H12" s="88"/>
      <c r="I12" s="89" t="s">
        <v>245</v>
      </c>
      <c r="J12" s="89" t="s">
        <v>246</v>
      </c>
      <c r="K12" s="89" t="s">
        <v>247</v>
      </c>
      <c r="N12" s="88"/>
      <c r="O12" s="89" t="s">
        <v>245</v>
      </c>
      <c r="P12" s="89" t="s">
        <v>246</v>
      </c>
      <c r="Q12" s="89" t="s">
        <v>247</v>
      </c>
    </row>
    <row r="13" spans="1:18">
      <c r="B13" s="90" t="s">
        <v>248</v>
      </c>
      <c r="C13" s="91">
        <f>O13*1.035-0.01</f>
        <v>22.097599999999996</v>
      </c>
      <c r="D13" s="91">
        <f>P13*1.035+0.01</f>
        <v>23.162950000000002</v>
      </c>
      <c r="E13" s="91">
        <f>Q13*1.035+0.01</f>
        <v>23.43205</v>
      </c>
      <c r="G13" s="87"/>
      <c r="H13" s="92" t="s">
        <v>248</v>
      </c>
      <c r="I13" s="93">
        <f>+C13-O13</f>
        <v>0.73759999999999692</v>
      </c>
      <c r="J13" s="93">
        <f>+D13-P13</f>
        <v>0.79295000000000115</v>
      </c>
      <c r="K13" s="93">
        <f>+E13-Q13</f>
        <v>0.80205000000000126</v>
      </c>
      <c r="N13" s="92" t="s">
        <v>248</v>
      </c>
      <c r="O13" s="94">
        <v>21.36</v>
      </c>
      <c r="P13" s="94">
        <v>22.37</v>
      </c>
      <c r="Q13" s="94">
        <v>22.63</v>
      </c>
    </row>
    <row r="14" spans="1:18">
      <c r="A14" s="87"/>
      <c r="B14" s="95"/>
      <c r="C14" s="95"/>
      <c r="D14" s="96"/>
      <c r="E14" s="96"/>
      <c r="G14" s="87"/>
      <c r="H14" s="87"/>
      <c r="I14" s="87"/>
      <c r="J14" s="87"/>
      <c r="K14" s="87"/>
      <c r="M14" s="87"/>
      <c r="N14" s="87"/>
      <c r="O14" s="87"/>
      <c r="P14" s="87"/>
      <c r="Q14" s="87"/>
    </row>
    <row r="15" spans="1:18">
      <c r="B15" s="99"/>
      <c r="C15" s="99"/>
      <c r="D15" s="99"/>
      <c r="E15" s="99"/>
    </row>
    <row r="16" spans="1:18">
      <c r="B16" s="1014" t="s">
        <v>250</v>
      </c>
      <c r="C16" s="1014"/>
      <c r="D16" s="1014"/>
      <c r="E16" s="1014"/>
      <c r="G16" s="87"/>
      <c r="H16" s="1015" t="s">
        <v>250</v>
      </c>
      <c r="I16" s="1015"/>
      <c r="J16" s="1015"/>
      <c r="K16" s="1015"/>
      <c r="N16" s="1015" t="s">
        <v>250</v>
      </c>
      <c r="O16" s="1015"/>
      <c r="P16" s="1015"/>
      <c r="Q16" s="1015"/>
    </row>
    <row r="17" spans="2:17" ht="158.25" customHeight="1">
      <c r="B17" s="97"/>
      <c r="C17" s="98" t="s">
        <v>245</v>
      </c>
      <c r="D17" s="98" t="s">
        <v>246</v>
      </c>
      <c r="E17" s="98" t="s">
        <v>247</v>
      </c>
      <c r="G17" s="87"/>
      <c r="H17" s="88"/>
      <c r="I17" s="89" t="s">
        <v>245</v>
      </c>
      <c r="J17" s="89" t="s">
        <v>246</v>
      </c>
      <c r="K17" s="89" t="s">
        <v>247</v>
      </c>
      <c r="N17" s="88"/>
      <c r="O17" s="89" t="s">
        <v>245</v>
      </c>
      <c r="P17" s="89" t="s">
        <v>246</v>
      </c>
      <c r="Q17" s="89" t="s">
        <v>247</v>
      </c>
    </row>
    <row r="18" spans="2:17">
      <c r="B18" s="90" t="s">
        <v>248</v>
      </c>
      <c r="C18" s="91">
        <v>22.11</v>
      </c>
      <c r="D18" s="91">
        <f>P18*1.035+0.01</f>
        <v>23.162950000000002</v>
      </c>
      <c r="E18" s="91">
        <f>Q18*1.035+0.01</f>
        <v>23.43205</v>
      </c>
      <c r="G18" s="87"/>
      <c r="H18" s="92" t="s">
        <v>248</v>
      </c>
      <c r="I18" s="93">
        <f>+C18-O18</f>
        <v>0.78999999999999915</v>
      </c>
      <c r="J18" s="93">
        <f>+D18-P18</f>
        <v>0.79295000000000115</v>
      </c>
      <c r="K18" s="93">
        <f>+E18-Q18</f>
        <v>0.80205000000000126</v>
      </c>
      <c r="N18" s="92" t="s">
        <v>248</v>
      </c>
      <c r="O18" s="94">
        <v>21.32</v>
      </c>
      <c r="P18" s="94">
        <v>22.37</v>
      </c>
      <c r="Q18" s="94">
        <v>22.63</v>
      </c>
    </row>
    <row r="19" spans="2:17">
      <c r="B19" s="95"/>
      <c r="C19" s="95"/>
      <c r="D19" s="96"/>
      <c r="E19" s="96"/>
      <c r="G19" s="87"/>
      <c r="H19" s="87"/>
      <c r="I19" s="87"/>
      <c r="J19" s="87"/>
      <c r="K19" s="87"/>
      <c r="N19" s="87"/>
      <c r="O19" s="87"/>
      <c r="P19" s="87"/>
      <c r="Q19" s="87"/>
    </row>
    <row r="20" spans="2:17">
      <c r="B20" s="99"/>
      <c r="C20" s="99"/>
      <c r="D20" s="99"/>
      <c r="E20" s="99"/>
    </row>
    <row r="21" spans="2:17">
      <c r="B21" s="1014" t="s">
        <v>251</v>
      </c>
      <c r="C21" s="1014"/>
      <c r="D21" s="1014"/>
      <c r="E21" s="1014"/>
      <c r="G21" s="87"/>
      <c r="H21" s="1015" t="s">
        <v>251</v>
      </c>
      <c r="I21" s="1015"/>
      <c r="J21" s="1015"/>
      <c r="K21" s="1015"/>
      <c r="N21" s="1015" t="s">
        <v>251</v>
      </c>
      <c r="O21" s="1015"/>
      <c r="P21" s="1015"/>
      <c r="Q21" s="1015"/>
    </row>
    <row r="22" spans="2:17" ht="158.25" customHeight="1">
      <c r="B22" s="97"/>
      <c r="C22" s="98" t="s">
        <v>245</v>
      </c>
      <c r="D22" s="98" t="s">
        <v>246</v>
      </c>
      <c r="E22" s="98" t="s">
        <v>247</v>
      </c>
      <c r="G22" s="87"/>
      <c r="H22" s="88"/>
      <c r="I22" s="89" t="s">
        <v>245</v>
      </c>
      <c r="J22" s="89" t="s">
        <v>246</v>
      </c>
      <c r="K22" s="89" t="s">
        <v>247</v>
      </c>
      <c r="N22" s="88"/>
      <c r="O22" s="89" t="s">
        <v>245</v>
      </c>
      <c r="P22" s="89" t="s">
        <v>246</v>
      </c>
      <c r="Q22" s="89" t="s">
        <v>247</v>
      </c>
    </row>
    <row r="23" spans="2:17">
      <c r="B23" s="90" t="s">
        <v>248</v>
      </c>
      <c r="C23" s="91">
        <f>O23*1.035</f>
        <v>32.612850000000002</v>
      </c>
      <c r="D23" s="91">
        <f>P23*1.035</f>
        <v>34.444800000000001</v>
      </c>
      <c r="E23" s="91">
        <f>Q23*1.035-0.01</f>
        <v>34.900549999999996</v>
      </c>
      <c r="G23" s="87"/>
      <c r="H23" s="92" t="s">
        <v>248</v>
      </c>
      <c r="I23" s="93">
        <f>+C23-O23</f>
        <v>1.1028500000000001</v>
      </c>
      <c r="J23" s="93">
        <f>+D23-P23</f>
        <v>1.1647999999999996</v>
      </c>
      <c r="K23" s="93">
        <f>+E23-Q23</f>
        <v>1.1705499999999986</v>
      </c>
      <c r="N23" s="92" t="s">
        <v>248</v>
      </c>
      <c r="O23" s="94">
        <v>31.51</v>
      </c>
      <c r="P23" s="94">
        <v>33.28</v>
      </c>
      <c r="Q23" s="94">
        <v>33.729999999999997</v>
      </c>
    </row>
    <row r="25" spans="2:17">
      <c r="E25" s="100"/>
    </row>
  </sheetData>
  <sheetProtection password="CC18" sheet="1" objects="1" scenarios="1" selectLockedCells="1" selectUnlockedCells="1"/>
  <mergeCells count="18">
    <mergeCell ref="A3:F3"/>
    <mergeCell ref="G3:L3"/>
    <mergeCell ref="M3:R3"/>
    <mergeCell ref="A4:F4"/>
    <mergeCell ref="G4:L4"/>
    <mergeCell ref="M4:R4"/>
    <mergeCell ref="B6:E6"/>
    <mergeCell ref="H6:K6"/>
    <mergeCell ref="N6:Q6"/>
    <mergeCell ref="B11:E11"/>
    <mergeCell ref="H11:K11"/>
    <mergeCell ref="N11:Q11"/>
    <mergeCell ref="B16:E16"/>
    <mergeCell ref="H16:K16"/>
    <mergeCell ref="N16:Q16"/>
    <mergeCell ref="B21:E21"/>
    <mergeCell ref="H21:K21"/>
    <mergeCell ref="N21:Q21"/>
  </mergeCells>
  <pageMargins left="0.75" right="0.75" top="1" bottom="1" header="0.5" footer="0.5"/>
  <pageSetup scale="87" orientation="portrait" horizontalDpi="300" verticalDpi="300" r:id="rId1"/>
  <headerFooter alignWithMargins="0">
    <oddHeader>&amp;COnly
Official Rates will be Published
in Regulation</oddHeader>
  </headerFooter>
  <rowBreaks count="1" manualBreakCount="1">
    <brk id="19" max="16" man="1"/>
  </rowBreaks>
  <colBreaks count="1" manualBreakCount="1">
    <brk id="6" min="1" max="1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Instructions</vt:lpstr>
      <vt:lpstr>Justification</vt:lpstr>
      <vt:lpstr>Budget</vt:lpstr>
      <vt:lpstr>PS &amp; Add-On Tool</vt:lpstr>
      <vt:lpstr>Self-Direction</vt:lpstr>
      <vt:lpstr>SD R&amp;C Rates</vt:lpstr>
      <vt:lpstr>Waiver Rate Table</vt:lpstr>
      <vt:lpstr>Add-Ons</vt:lpstr>
      <vt:lpstr>'Add-Ons'!Print_Area</vt:lpstr>
      <vt:lpstr>Budget!Print_Area</vt:lpstr>
      <vt:lpstr>Instructions!Print_Area</vt:lpstr>
      <vt:lpstr>Justification!Print_Area</vt:lpstr>
      <vt:lpstr>'PS &amp; Add-On Tool'!Print_Area</vt:lpstr>
      <vt:lpstr>'Self-Direction'!Print_Area</vt:lpstr>
      <vt:lpstr>Budget!Print_Titles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Peter DeFries</cp:lastModifiedBy>
  <cp:lastPrinted>2018-07-16T22:12:18Z</cp:lastPrinted>
  <dcterms:created xsi:type="dcterms:W3CDTF">2017-12-13T21:37:22Z</dcterms:created>
  <dcterms:modified xsi:type="dcterms:W3CDTF">2020-09-29T13:18:30Z</dcterms:modified>
</cp:coreProperties>
</file>